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9690" windowHeight="6180" firstSheet="1" activeTab="1"/>
  </bookViews>
  <sheets>
    <sheet name="Лист4" sheetId="1" state="hidden" r:id="rId1"/>
    <sheet name="липень" sheetId="2327" r:id="rId2"/>
  </sheets>
  <definedNames>
    <definedName name="_xlnm.Print_Titles" localSheetId="1">липень!$A:$B</definedName>
  </definedNames>
  <calcPr calcId="145621"/>
</workbook>
</file>

<file path=xl/calcChain.xml><?xml version="1.0" encoding="utf-8"?>
<calcChain xmlns="http://schemas.openxmlformats.org/spreadsheetml/2006/main">
  <c r="G48" i="2327" l="1"/>
  <c r="AV52" i="2327"/>
  <c r="CD52" i="2327" l="1"/>
  <c r="BL22" i="2327"/>
  <c r="BD17" i="2327"/>
  <c r="AU52" i="2327"/>
  <c r="W48" i="2327"/>
  <c r="BA49" i="2327"/>
  <c r="AH51" i="2327"/>
  <c r="AH50" i="2327"/>
  <c r="AH49" i="2327"/>
  <c r="AH47" i="2327"/>
  <c r="AH46" i="2327"/>
  <c r="AH45" i="2327"/>
  <c r="AH44" i="2327"/>
  <c r="AH43" i="2327"/>
  <c r="AH42" i="2327"/>
  <c r="AH41" i="2327"/>
  <c r="AH40" i="2327"/>
  <c r="AH39" i="2327"/>
  <c r="AH38" i="2327"/>
  <c r="AH37" i="2327"/>
  <c r="AH36" i="2327"/>
  <c r="AH35" i="2327"/>
  <c r="AH34" i="2327"/>
  <c r="AH33" i="2327"/>
  <c r="AH32" i="2327"/>
  <c r="AH31" i="2327"/>
  <c r="AH30" i="2327"/>
  <c r="AH29" i="2327"/>
  <c r="AH28" i="2327"/>
  <c r="AH27" i="2327"/>
  <c r="AH26" i="2327"/>
  <c r="AH25" i="2327"/>
  <c r="AH24" i="2327"/>
  <c r="AH23" i="2327"/>
  <c r="AH22" i="2327"/>
  <c r="AH21" i="2327"/>
  <c r="AH20" i="2327"/>
  <c r="AH19" i="2327"/>
  <c r="AH18" i="2327"/>
  <c r="AH17" i="2327"/>
  <c r="AH16" i="2327"/>
  <c r="AH15" i="2327"/>
  <c r="AH14" i="2327"/>
  <c r="AH13" i="2327"/>
  <c r="AH12" i="2327"/>
  <c r="AH11" i="2327"/>
  <c r="AF52" i="2327" l="1"/>
  <c r="BU52" i="2327" l="1"/>
  <c r="BW50" i="2327"/>
  <c r="BY50" i="2327"/>
  <c r="C52" i="2327" l="1"/>
  <c r="BW49" i="2327" l="1"/>
  <c r="AA48" i="2327"/>
  <c r="AY48" i="2327" l="1"/>
  <c r="BW48" i="2327" s="1"/>
  <c r="AY29" i="2327"/>
  <c r="AQ52" i="2327"/>
  <c r="V52" i="2327"/>
  <c r="F48" i="2327"/>
  <c r="BL47" i="2327" l="1"/>
  <c r="CF51" i="2327" l="1"/>
  <c r="BW51" i="2327"/>
  <c r="BW44" i="2327"/>
  <c r="BW43" i="2327"/>
  <c r="BW42" i="2327"/>
  <c r="BW41" i="2327"/>
  <c r="BW39" i="2327"/>
  <c r="BW38" i="2327"/>
  <c r="BW37" i="2327"/>
  <c r="BW36" i="2327"/>
  <c r="BW35" i="2327"/>
  <c r="BW33" i="2327"/>
  <c r="BW31" i="2327"/>
  <c r="BW30" i="2327"/>
  <c r="BW29" i="2327"/>
  <c r="BW27" i="2327"/>
  <c r="BW26" i="2327"/>
  <c r="BW25" i="2327"/>
  <c r="BW24" i="2327"/>
  <c r="BW22" i="2327"/>
  <c r="BW20" i="2327"/>
  <c r="BW19" i="2327"/>
  <c r="BW18" i="2327"/>
  <c r="BW16" i="2327"/>
  <c r="BW15" i="2327"/>
  <c r="BW14" i="2327"/>
  <c r="BW11" i="2327"/>
  <c r="AX51" i="2327"/>
  <c r="CE52" i="2327"/>
  <c r="CC52" i="2327"/>
  <c r="CB52" i="2327"/>
  <c r="CA52" i="2327"/>
  <c r="BZ52" i="2327"/>
  <c r="BY52" i="2327"/>
  <c r="BX52" i="2327"/>
  <c r="BT52" i="2327"/>
  <c r="BS52" i="2327"/>
  <c r="BR52" i="2327"/>
  <c r="BQ52" i="2327"/>
  <c r="BP52" i="2327"/>
  <c r="BO52" i="2327"/>
  <c r="BM52" i="2327"/>
  <c r="BJ52" i="2327"/>
  <c r="BH52" i="2327"/>
  <c r="BF52" i="2327"/>
  <c r="BE52" i="2327"/>
  <c r="BC52" i="2327"/>
  <c r="BB52" i="2327"/>
  <c r="BA52" i="2327"/>
  <c r="AW52" i="2327"/>
  <c r="AT52" i="2327"/>
  <c r="AS52" i="2327"/>
  <c r="AR52" i="2327"/>
  <c r="AP52" i="2327"/>
  <c r="AO52" i="2327"/>
  <c r="AN52" i="2327"/>
  <c r="AM52" i="2327"/>
  <c r="AL52" i="2327"/>
  <c r="AK52" i="2327"/>
  <c r="AJ52" i="2327"/>
  <c r="AI52" i="2327"/>
  <c r="AG52" i="2327"/>
  <c r="AD52" i="2327"/>
  <c r="AC52" i="2327"/>
  <c r="AB52" i="2327"/>
  <c r="AA52" i="2327"/>
  <c r="Z52" i="2327"/>
  <c r="Y52" i="2327"/>
  <c r="X52" i="2327"/>
  <c r="W52" i="2327"/>
  <c r="U52" i="2327"/>
  <c r="T52" i="2327"/>
  <c r="S52" i="2327"/>
  <c r="R52" i="2327"/>
  <c r="Q52" i="2327"/>
  <c r="O52" i="2327"/>
  <c r="N52" i="2327"/>
  <c r="M52" i="2327"/>
  <c r="L52" i="2327"/>
  <c r="J52" i="2327"/>
  <c r="I52" i="2327"/>
  <c r="H52" i="2327"/>
  <c r="G52" i="2327"/>
  <c r="F52" i="2327"/>
  <c r="D52" i="2327"/>
  <c r="AE48" i="2327"/>
  <c r="AE52" i="2327" s="1"/>
  <c r="CF50" i="2327" l="1"/>
  <c r="CF49" i="2327"/>
  <c r="CF48" i="2327"/>
  <c r="CF47" i="2327"/>
  <c r="CF46" i="2327"/>
  <c r="CF45" i="2327"/>
  <c r="CF44" i="2327"/>
  <c r="CF43" i="2327"/>
  <c r="CF42" i="2327"/>
  <c r="CF41" i="2327"/>
  <c r="CF40" i="2327"/>
  <c r="CF39" i="2327"/>
  <c r="CF38" i="2327"/>
  <c r="CF37" i="2327"/>
  <c r="CF36" i="2327"/>
  <c r="CF35" i="2327"/>
  <c r="CF34" i="2327"/>
  <c r="CF33" i="2327"/>
  <c r="CF32" i="2327"/>
  <c r="CF31" i="2327"/>
  <c r="CF30" i="2327"/>
  <c r="CF29" i="2327"/>
  <c r="CF28" i="2327"/>
  <c r="CF27" i="2327"/>
  <c r="CF26" i="2327"/>
  <c r="CF25" i="2327"/>
  <c r="CF24" i="2327"/>
  <c r="CF23" i="2327"/>
  <c r="CF22" i="2327"/>
  <c r="CF21" i="2327"/>
  <c r="CF20" i="2327"/>
  <c r="CF19" i="2327"/>
  <c r="CF18" i="2327"/>
  <c r="CF17" i="2327"/>
  <c r="CF16" i="2327"/>
  <c r="CF15" i="2327"/>
  <c r="CF14" i="2327"/>
  <c r="CF13" i="2327"/>
  <c r="CF12" i="2327"/>
  <c r="CF11" i="2327"/>
  <c r="CF52" i="2327" l="1"/>
  <c r="CF53" i="2327" s="1"/>
  <c r="BN12" i="2327"/>
  <c r="AX50" i="2327"/>
  <c r="AX49" i="2327"/>
  <c r="AX48" i="2327"/>
  <c r="AX47" i="2327"/>
  <c r="AX46" i="2327"/>
  <c r="AX45" i="2327"/>
  <c r="AX44" i="2327"/>
  <c r="AX43" i="2327"/>
  <c r="AX42" i="2327"/>
  <c r="AX41" i="2327"/>
  <c r="AX40" i="2327"/>
  <c r="AX39" i="2327"/>
  <c r="AX38" i="2327"/>
  <c r="AX37" i="2327"/>
  <c r="AX36" i="2327"/>
  <c r="AX35" i="2327"/>
  <c r="AX34" i="2327"/>
  <c r="AX33" i="2327"/>
  <c r="AX32" i="2327"/>
  <c r="AX31" i="2327"/>
  <c r="AX30" i="2327"/>
  <c r="AX29" i="2327"/>
  <c r="AX28" i="2327"/>
  <c r="AX27" i="2327"/>
  <c r="AX26" i="2327"/>
  <c r="AX25" i="2327"/>
  <c r="AX24" i="2327"/>
  <c r="AX23" i="2327"/>
  <c r="AX22" i="2327"/>
  <c r="AX21" i="2327"/>
  <c r="AX20" i="2327"/>
  <c r="AX19" i="2327"/>
  <c r="AX18" i="2327"/>
  <c r="AX17" i="2327"/>
  <c r="AX16" i="2327"/>
  <c r="AX15" i="2327"/>
  <c r="AX14" i="2327"/>
  <c r="AX13" i="2327"/>
  <c r="AX12" i="2327"/>
  <c r="AX11" i="2327"/>
  <c r="BW12" i="2327" l="1"/>
  <c r="BN52" i="2327"/>
  <c r="AX52" i="2327"/>
  <c r="AY13" i="2327"/>
  <c r="BW13" i="2327" l="1"/>
  <c r="AY52" i="2327"/>
  <c r="K48" i="2327"/>
  <c r="K52" i="2327" s="1"/>
  <c r="BK21" i="2327" l="1"/>
  <c r="BG46" i="2327"/>
  <c r="BD40" i="2327"/>
  <c r="BL34" i="2327"/>
  <c r="BW34" i="2327" s="1"/>
  <c r="BL28" i="2327"/>
  <c r="BW28" i="2327" s="1"/>
  <c r="BL23" i="2327"/>
  <c r="BW23" i="2327" s="1"/>
  <c r="BL17" i="2327"/>
  <c r="BL45" i="2327"/>
  <c r="BW45" i="2327" s="1"/>
  <c r="BI47" i="2327"/>
  <c r="BW46" i="2327" l="1"/>
  <c r="BG52" i="2327"/>
  <c r="BI52" i="2327"/>
  <c r="BW47" i="2327"/>
  <c r="BW17" i="2327"/>
  <c r="BL52" i="2327"/>
  <c r="BW40" i="2327"/>
  <c r="BD52" i="2327"/>
  <c r="BK52" i="2327"/>
  <c r="BW21" i="2327"/>
  <c r="AZ32" i="2327"/>
  <c r="E48" i="2327"/>
  <c r="AH48" i="2327" s="1"/>
  <c r="P48" i="2327"/>
  <c r="P52" i="2327" s="1"/>
  <c r="E52" i="2327" l="1"/>
  <c r="AH52" i="2327" s="1"/>
  <c r="BW32" i="2327"/>
  <c r="AZ52" i="2327"/>
  <c r="BW52" i="2327" s="1"/>
  <c r="BW53" i="2327" s="1"/>
  <c r="BW54" i="2327" s="1"/>
  <c r="M45" i="1"/>
  <c r="M48" i="1"/>
  <c r="M40" i="1"/>
  <c r="K40" i="1"/>
  <c r="K45" i="1"/>
  <c r="K48" i="1"/>
  <c r="K50" i="1"/>
  <c r="P49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O32" i="1"/>
  <c r="O25" i="1"/>
  <c r="O49" i="1"/>
  <c r="O47" i="1"/>
  <c r="O46" i="1"/>
  <c r="O45" i="1"/>
  <c r="O44" i="1"/>
  <c r="O43" i="1"/>
  <c r="O42" i="1"/>
  <c r="O41" i="1"/>
  <c r="O39" i="1"/>
  <c r="O38" i="1"/>
  <c r="O36" i="1"/>
  <c r="O34" i="1"/>
  <c r="O33" i="1"/>
  <c r="O31" i="1"/>
  <c r="O30" i="1"/>
  <c r="O29" i="1"/>
  <c r="O28" i="1"/>
  <c r="O27" i="1"/>
  <c r="O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F48" i="1"/>
  <c r="F40" i="1"/>
  <c r="F45" i="1"/>
  <c r="F50" i="1" s="1"/>
  <c r="E45" i="1"/>
  <c r="E48" i="1"/>
  <c r="E50" i="1" s="1"/>
  <c r="G47" i="1"/>
  <c r="G46" i="1"/>
  <c r="G44" i="1"/>
  <c r="G43" i="1"/>
  <c r="G42" i="1"/>
  <c r="G41" i="1"/>
  <c r="I40" i="1"/>
  <c r="I50" i="1" s="1"/>
  <c r="J50" i="1" s="1"/>
  <c r="I45" i="1"/>
  <c r="I48" i="1"/>
  <c r="J48" i="1"/>
  <c r="H48" i="1"/>
  <c r="H50" i="1"/>
  <c r="C40" i="1"/>
  <c r="C45" i="1"/>
  <c r="C50" i="1" s="1"/>
  <c r="D50" i="1" s="1"/>
  <c r="C48" i="1"/>
  <c r="B40" i="1"/>
  <c r="B45" i="1"/>
  <c r="B48" i="1"/>
  <c r="J49" i="1"/>
  <c r="D48" i="1"/>
  <c r="J47" i="1"/>
  <c r="D47" i="1"/>
  <c r="J46" i="1"/>
  <c r="D46" i="1"/>
  <c r="G45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G48" i="1"/>
  <c r="M50" i="1"/>
  <c r="O50" i="1" s="1"/>
  <c r="P40" i="1"/>
  <c r="O40" i="1"/>
  <c r="B50" i="1"/>
  <c r="P48" i="1"/>
  <c r="O48" i="1"/>
  <c r="P50" i="1"/>
  <c r="D40" i="1"/>
  <c r="G50" i="1" l="1"/>
</calcChain>
</file>

<file path=xl/sharedStrings.xml><?xml version="1.0" encoding="utf-8"?>
<sst xmlns="http://schemas.openxmlformats.org/spreadsheetml/2006/main" count="298" uniqueCount="223">
  <si>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</si>
  <si>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</si>
  <si>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</si>
  <si>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</si>
  <si>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</si>
  <si>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</si>
  <si>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</si>
  <si>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</si>
  <si>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</si>
  <si>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</si>
  <si>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</si>
  <si>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</si>
  <si>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</si>
  <si>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</si>
  <si>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</si>
  <si>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</si>
  <si>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</si>
  <si>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</si>
  <si>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</si>
  <si>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</si>
  <si>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</si>
  <si>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</si>
  <si>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</si>
  <si>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</si>
  <si>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</si>
  <si>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</si>
  <si>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</si>
  <si>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</si>
  <si>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</si>
  <si>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</si>
  <si>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</si>
  <si>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</si>
  <si>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</si>
  <si>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</si>
  <si>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</si>
  <si>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</si>
  <si>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</si>
  <si>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</si>
  <si>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</si>
  <si>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</si>
  <si>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</si>
  <si>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</si>
  <si>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</si>
  <si>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</si>
  <si>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</si>
  <si>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</si>
  <si>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</si>
  <si>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</si>
  <si>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</si>
  <si>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</si>
  <si>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</si>
  <si>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</si>
  <si>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</si>
  <si>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</si>
  <si>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</si>
  <si>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</si>
  <si>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</si>
  <si>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</si>
  <si>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</si>
  <si>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</si>
  <si>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</si>
  <si>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</si>
  <si>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</si>
  <si>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</si>
  <si>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</si>
  <si>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</si>
  <si>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</si>
  <si>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</si>
  <si>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</si>
  <si>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</si>
  <si>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</si>
  <si>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</si>
  <si>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</si>
  <si>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</si>
  <si>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</si>
  <si>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</si>
  <si>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</si>
  <si>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</si>
  <si>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</si>
  <si>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</si>
  <si>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до рішення районної ради</t>
  </si>
  <si>
    <t>Кам”янобрідська</t>
  </si>
  <si>
    <t>Мужиловицька</t>
  </si>
  <si>
    <t>Нагачівська</t>
  </si>
  <si>
    <t>Рясно-Руська</t>
  </si>
  <si>
    <t>Всього</t>
  </si>
  <si>
    <t>Керуючий справами районної ради</t>
  </si>
  <si>
    <t>Рогізненська</t>
  </si>
  <si>
    <t>Дрогомишльська</t>
  </si>
  <si>
    <t>Найменування  бюджетів</t>
  </si>
  <si>
    <t>Додаток 5</t>
  </si>
  <si>
    <t>С.Сагаль</t>
  </si>
  <si>
    <t xml:space="preserve">Бердихівська </t>
  </si>
  <si>
    <t>районний бюджет</t>
  </si>
  <si>
    <t xml:space="preserve"> бюджет м.Львів</t>
  </si>
  <si>
    <t>КДБ 41040200</t>
  </si>
  <si>
    <t>Трансферти з інших бюджетів</t>
  </si>
  <si>
    <t>"Про внесення змін до районного бюджету</t>
  </si>
  <si>
    <t>Яворівського району на 2019 рік"</t>
  </si>
  <si>
    <t>Трансферти з районного бюджету</t>
  </si>
  <si>
    <t>Міжбюджетні трансферти  районного бюджету Яворівського району на 2019 рік</t>
  </si>
  <si>
    <t>КДБ 41050300</t>
  </si>
  <si>
    <t>КДБ 41050100, 41050200</t>
  </si>
  <si>
    <t>КДБ 41050700</t>
  </si>
  <si>
    <t>КДБ 41051000</t>
  </si>
  <si>
    <t>КДБ 41051500</t>
  </si>
  <si>
    <t>КДБ 41052000</t>
  </si>
  <si>
    <t>КДБ 41033900</t>
  </si>
  <si>
    <t>КДБ 41034200</t>
  </si>
  <si>
    <t xml:space="preserve"> Субвенція з державного бюджету місцевим бюджетам (Освітня субвенція з державного бюджету місцевим бюджетам)*</t>
  </si>
  <si>
    <t>Субвенція з державного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дитячних будинках сімейного типу *</t>
  </si>
  <si>
    <t>* рішення районної ради від 14.12.2018 №441 "Про районний бюджет Яворівського району на 2019 рік"</t>
  </si>
  <si>
    <t xml:space="preserve">ТПКВКВ 9150 </t>
  </si>
  <si>
    <t xml:space="preserve">ТПКВКВ 9770 </t>
  </si>
  <si>
    <t>Інші субвенції з районного бюджету на благоустрій населених пунктів ( вуличне освітлення, контейнери для ТПВ,  дитячі майданчики, інше)</t>
  </si>
  <si>
    <t>ТПКВКВ 9770</t>
  </si>
  <si>
    <t>на здійснення переданих  видатків у сфері освіти за рахунок коштів освітньої субвенції  *</t>
  </si>
  <si>
    <t>Разом трансферти  іншим бюджетам за загальним фондом</t>
  </si>
  <si>
    <t>Разом трансферти іншим бюджетам за спеціальним  фондом</t>
  </si>
  <si>
    <t xml:space="preserve">ТПКВКВ 9510 </t>
  </si>
  <si>
    <t>Субвенції загального фонду :</t>
  </si>
  <si>
    <t>ТПКВКВ 9750</t>
  </si>
  <si>
    <t xml:space="preserve">ТПКВКВ 9750 </t>
  </si>
  <si>
    <t>на надання державної підтримки особам з особливимии освітніми портебами за рахунок  відповідної субвенції з державного бюджету</t>
  </si>
  <si>
    <t>КДБ 41051200</t>
  </si>
  <si>
    <t>Інші субвенції з місцевого бюджету (ОБЛАСНОГО) на "Програму розвитку лісового господарства Львівської області на 2017-2021 роки"</t>
  </si>
  <si>
    <t>КДБ 41053900</t>
  </si>
  <si>
    <t>Інші субвенції з місцевого бюджету (ОБЛАСНОГО) на  соціальний захист та соціальне забезпечення населення</t>
  </si>
  <si>
    <t>КДБ 41053400</t>
  </si>
  <si>
    <t>Субвенції спеціального фонду :</t>
  </si>
  <si>
    <t>на здійснення переданих видатків у сфері охорони здоров"я за рахунок коштів медичної субвенції**</t>
  </si>
  <si>
    <t>на відшкодування вартості лікарських засобів для лікування окремих захворювань за рахунок відповідної субвенції з державного бюджету**</t>
  </si>
  <si>
    <t>Інші субвенції з місцевого бюджету (Яворівська міська рада) на  придбання оргтехніки для Яворівської ЗОШ І ст.-99600; длямультимедійних установок для Яворівської ЗОШ І-ІІІ ст.№2 - 49500; комп"ютерної техніки для Опорного закладу Яворівська ЗОШ І-ІІІ с.№3 - 99000; придбання павільйону  для ДНЗ №3 м.Яворів - 50000</t>
  </si>
  <si>
    <t>Субвенція з державного бюджету місцевим бюджетам (Медична субвенція з державного бюджету місцевим бюджетам)**</t>
  </si>
  <si>
    <t>КДБ 41034500</t>
  </si>
  <si>
    <t>** рішення районної ради від 01.03.2019 №455 "Про внесення змін до районного бюджету Яворівського району на 2019 рік"</t>
  </si>
  <si>
    <t>Субвенція з місцевого бюджету на  виконання інвестиційних проектів (співфінансування "Амбулаторія групової прктики, с.Вербляни Яворівський район - нове будівництво"   **</t>
  </si>
  <si>
    <t>ТПКВКВ 9720</t>
  </si>
  <si>
    <t>Інші субвенції з місцевого бюджету (районного бюджету) на ліквідацію наслідків стихійного лиха та запобігання надзвичайних ситуацій</t>
  </si>
  <si>
    <t>Інші субвенції з місцевого бюджету (Немирівська селищна  рада) на  придбання портативної акустичної системи для Вороблячинської ЗОШ І-ІІ ст.</t>
  </si>
  <si>
    <t>Інші субвенції з місцевого бюджету (Новояворівська міська рада) на  проведення свята "Новояворівська писанка"  та Дня матері</t>
  </si>
  <si>
    <t>Інші субвенції з місцевого бюджету (Немирівська селищна рада) на придбання акумулятора, зарядного пристрою та блютуз колонки  для  Вороблячинської ЗОШ І-ІІ ст.</t>
  </si>
  <si>
    <t>Субвенція з державного бюджету на виплату допомоги сім"ям з дітьми,малозабезпеченим, особам, які не мають права на пенсію, особам з інвалідністю, дітям з інвалідністю, тимчасової державної соціальної допомоги</t>
  </si>
  <si>
    <t>Разом трансферти з інших бюджетів загальний фонд</t>
  </si>
  <si>
    <t>Разом трансферти з інших бюджетів спеціальний фонд</t>
  </si>
  <si>
    <r>
      <t xml:space="preserve">Дотації іншим бюджетам на здійснення переданих з Державного бюджету видатків з утримання закладів освіти та охорони здоров"я за рахунок відповідної додаткової дотації з державного бюджету </t>
    </r>
    <r>
      <rPr>
        <b/>
        <sz val="10"/>
        <rFont val="Times New Roman"/>
        <family val="1"/>
        <charset val="204"/>
      </rPr>
      <t>*</t>
    </r>
  </si>
  <si>
    <t>ТПКВКВ 9740</t>
  </si>
  <si>
    <t>Інші субвенції з місцевого бюджету (з обласного) на природоохоронні заходи (реконстукція водоканалізаційних мереж у с.І.Франкове)</t>
  </si>
  <si>
    <t>Субвенція з місцевого бюджету на  виконання інвестиційних проектів (з обласного) на будівництво ДДНЗ с.Карачинів - 300 тис.грн.; реконструкцію дороги вул.Львівська м.Яворів - 500 тис.грн.;будівництво спортивного комплексу з плавальним басейном м.Яворів -500 тис.грн.</t>
  </si>
  <si>
    <t>Інші субвенції з районного бюджету на систему оповіщення та сигналізації за рахунок " Районної комплексної програми розвитку цивільного захисту та забезпечення техногенно екологічної та пожежної безпеки на 2019 рік"</t>
  </si>
  <si>
    <t>Інші субвенції з районного бюджету на будівництво, реконструкціію, ремонт, утримання доріг та вулиць у населених пунктах*</t>
  </si>
  <si>
    <t>Інші субвенції (з районного бюджету) на будівництво, реконструкцію,  ремонт, утримання установ та закладів культури у населених пунктах*</t>
  </si>
  <si>
    <t>Інші субвенції (з районного бюджету) на будівництво, реконструкцію, ремонт, утримання  установ та закладів освіти у населених пунктах*</t>
  </si>
  <si>
    <t>Інші субвенції з районного бюджету на будівництво, ремонт, утримання установ та закладів охорони здоров"я у населених пунктах*</t>
  </si>
  <si>
    <t>Інші субвенції з районного бюджету на будівництво,  реконструкцію, ремонт, утримання, об"єктів ЖКГ, придбання предметів довгострокового користування*</t>
  </si>
  <si>
    <t>Субвенція з місцевого бюджету на  співфінансування інвестиційних проектів (співфінансування реставрації церков  у с. Морянці -440 тис.грн.  У с.Глиниці -260,0 тис.грн.)*</t>
  </si>
  <si>
    <t>Інші субвенції з місцевого бюджету (І.Франківська селищна рада) на технічне обстеження несучих конструкцій для надбудови І.Франківської ЗОШ І-ІІІ ст.-43383,60 грн.; інженерно-геологічні дослідження для реконструкції з надбудовою І.Франківська ЗОШ І-ІІІ ст.-36277 грн.</t>
  </si>
  <si>
    <t>Інші субвенції з районного бюджету на будівництво,  реконструкцію, ремонт, утримання  об"єктів, споруд та приміщень  у  галузі спорту*</t>
  </si>
  <si>
    <t>Інші субвенції з районного бюджету на будівництво,  реконструкцію, ремонт, утримання інших приміщень, що є на балансі місцевих рад, придбання предметів довгострокового користування  *</t>
  </si>
  <si>
    <t>КДБ 41051400</t>
  </si>
  <si>
    <t>на забезпечення якісної , сучасної та доступної  загальної середньої освіти "Нова українська школа" за рахунок  відповідної субвенції з державного бюджету</t>
  </si>
  <si>
    <t>Інші субвенції з місцевого бюджету (з обласного бюджету)на природоохоронні заходи</t>
  </si>
  <si>
    <t>Інші субвенції з місцевого бюджету (Новояворівська міська рада) на галузь освіти ( Новояворівській ЗОШ І-ІІ ст.№2-200000 , Новояворівській ЗОШ і ст. - 139930;   ДНЗ №7 м.Новояворівськ - 64485)</t>
  </si>
  <si>
    <t>Субвенція з місцевого бюджету на  виконання інвестиційних проектів (з обласного) на будівництво ДДНЗ с.Карачинів - 300 тис.грн.; реконструкцію дороги вул.Львівська м.Яворів - 500 тис.грн.;будівництво спортивного комплексу з плавальним басейном м.Яворів -500 тис.грн., реконструкцію приміщення Ясниської ЗОШ І-ІІІ ст.-700 тис.грн.</t>
  </si>
  <si>
    <t xml:space="preserve">ТПКВКВ 9730 </t>
  </si>
  <si>
    <t xml:space="preserve">Субвенції   за спеціальним фондом за рахунок : </t>
  </si>
  <si>
    <t xml:space="preserve">Субвенції   за загальним  фондом за рахунок : </t>
  </si>
  <si>
    <t xml:space="preserve">ТПКВКВ 9570 </t>
  </si>
  <si>
    <t>КДБ 41051100</t>
  </si>
  <si>
    <t>КДБ 41054100</t>
  </si>
  <si>
    <t xml:space="preserve">КДБ 41054300 </t>
  </si>
  <si>
    <t xml:space="preserve">ТПКВКВ 9800 </t>
  </si>
  <si>
    <t>державний бюджет</t>
  </si>
  <si>
    <t>ТПКВКВ 9800</t>
  </si>
  <si>
    <t>Субвенції за загальним фондом за рахунок</t>
  </si>
  <si>
    <t>Інші субвенції з місцевого бюджету (Львівська міська рада) на  покращення соціально-економічної інфраструктури та облаштування полігонів і звалищ ТПВ - для Новояворівської міської ради***</t>
  </si>
  <si>
    <t>Інші субвенції з місцевого бюджету (Яворівська міська  рада ) на поточний ремонтхарчоблоку шкільної їдальні Яворівської ЗОШ №3***</t>
  </si>
  <si>
    <t>Інші субвенції з місцевого бюджету (обласний бюджет) на генплани (Завадівська,  Залузька, Любинська, Бунівська сільські ради), на землевпорядну документацію (Немирівська селищна рада)***</t>
  </si>
  <si>
    <t>Інші субвенції з місцевого бюджету (обласний бюджет)будівництво, реконструкцію, ремонт та утримання доріг комунальної власності***</t>
  </si>
  <si>
    <t>Інші субвенції з місцевого бюджету (обласний бюджет) на Програму проведення обласного конкурсу проектів місцевого розвитку у Львівській області на 2017-2020 роки***</t>
  </si>
  <si>
    <t>Субвенція з місцевого бюджету за рахунок залишку коштів освітньої субвенції, що утворився на початок бюджетного року***</t>
  </si>
  <si>
    <t>Субвенція з місцевого бюджету 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періоду***</t>
  </si>
  <si>
    <t>Субвенція з місцевого бюджету (обласного бюджету) на реалізацію заходів, спрямованих на підвищення якості освіти за рахунок відповідної субвенції з державного бюджету***</t>
  </si>
  <si>
    <t>Інші субвенції з місцевого бюджету (Новояворівська міська рада) на заходи у галузі культури -280,0 тис.., для ДЮСШ "Янтар"-60,0тис.грн.***</t>
  </si>
  <si>
    <t>Інші субвенції з місцевого бюджету (обласний бюджет) на Комплексну Програму розвитку культури Львівщини на 2018-2020 роки***</t>
  </si>
  <si>
    <t>Інші субвенції з місцевого бюджету (обласний бюджет) на  Програму зовнішього освітлення населених пунктів Львівської області на 2017-2020 роки***</t>
  </si>
  <si>
    <t>Інші субвенції з місцевого бюджету ( з обласного бюджету) на придбання житла для дітей - сиріт та дітей позбавлених батьківського піклування***</t>
  </si>
  <si>
    <t>Інші субвенції з місцевого бюджету (Новояворівська  рада для ФОК Старт- 147000 грн., МНВК-200000 грн. , ДНЗ №5-45000 грн та ЗОШ №2-117500 грн. , (Яворівська  рада для Яворівської лікарні - 50000 грн.), (Старичівська  рада для  ЗОШ І.ст.-15536 грн, ДНЗ -10564 грн),  (Смолинська рада для ЗОШ с.Вороблячин -10000 грн.)***</t>
  </si>
  <si>
    <t>Інші субвенції з місцевого бюджету (Яворівська міськарада) на  капремонт санвузлів ДНЗ №2 -50,0 тис., капремонт покриття і доріжок та площадок ДНЗ №4 -50,0 тис., капремонт огорожі ДНЗ№1 -50,0 тис., капремонт спортзалу та рекреацій НВК ДНЗ ЗОШ 1 ст.-50,0 тис.грн., капремонт котельні гімназії - 50,0 тис.,капремонт коридорів ЗОШ 1 ст.-50,0 тис.***</t>
  </si>
  <si>
    <t>Інші субвенції з місцевого бюджету ( з обласного бюджету) на облаштування спортивних майданчиків (с.Залужжя -700000, с.Чернилява -700000, с.Прилбичі - 700000, с.Новини -70000, с.Смолин 70000)***</t>
  </si>
  <si>
    <t>Інші субвенції з місцевого бюджету (обласний бюджет) на інвентаризацію та нормативно-грошову оцінку земель***</t>
  </si>
  <si>
    <t>Інші субвенції з місцевого бюджету (Новояворівська  рада ) для ДНЗ№4-144245, ДНЗ №1-105343, Новояворівська ЗОШ №3-132099, МНВК -48201, ПК Кристал 110000 грн.***</t>
  </si>
  <si>
    <t>Інші субвенції з місцевого бюджету (Краковецька рада) для капремонту приміщення корпусу №2 Краковецької ЗОШ***</t>
  </si>
  <si>
    <t xml:space="preserve"> на здійснення  заходів щодо соціально-економічного розвитку територій за рахунок відповідної субвенції з державного бюджету***</t>
  </si>
  <si>
    <t>Інші субвенції (з обласного бюджету) на реконструкцію, будівництво, ремонт та утримання доріг комунальної власності ***</t>
  </si>
  <si>
    <t>Інші субвенції (з обласного бюджету) на програму проведення обласного конкурсу проектів місцевого розвитку у Львівській області на 2017-2020 роки***</t>
  </si>
  <si>
    <t>Інші субвенції (з обласного бюджету) на покращення соціально-економічної інфраструктури та облаштування полігонів і звалищ ТПВ***</t>
  </si>
  <si>
    <t xml:space="preserve"> Субвенції з місцевого бюджету (з обласного бюджету) на здійснення заходів  щодо соціально-економічного розвитку окремих територій за рахунок залишку коштів відповідної  субвенції з державного бюджету***</t>
  </si>
  <si>
    <t>Інші субвенції (з обласного бюджету) на Програму зовнішнього освітлення населених пунктів (реконструкція  вуличного  освітлення с.Черчик, виготовлення ПКД на електифікацію кварталу садибної забудови К-4 в с.Підрясне***</t>
  </si>
  <si>
    <t>Інші субвенції з місцевого бюджету (з обласного) на інвентаризацію земель (Краковецька, Кам"янобрідська сільські ради), НГО земель(Віжомлянська, Смолинська сільські ради)***</t>
  </si>
  <si>
    <t>Субвенція з державного бюджету місцевим бюджетам на природоохоронні заходи (реконструкція напірного каналізаційного колектора м.Новояворівськ.; будівництво зовнішніх мереж каналізації с.Бірки)</t>
  </si>
  <si>
    <t>Субвенція з місцевого бюджету державному бюджету  на виконання програм соціально-економічного розвитку регіонів*,**</t>
  </si>
  <si>
    <t>Інші субвенції з місцевого бюджету ( з районного бюджету) за пролікованих хворих  *, ***</t>
  </si>
  <si>
    <t xml:space="preserve">ТПКВКВ 9640 </t>
  </si>
  <si>
    <t xml:space="preserve">Субвенція з місцевого бюджету на  співфінансування  інвестиційних проектів (співфінансування обласної програми "Питна вода" на  будівництво водопролводу по вул. Польова у с..Страдч  Яворівського району Львівської області))*** </t>
  </si>
  <si>
    <t>Субвенція з місцевого бюджету державному бюджету  на виконання програм соціально-економічного розвитку регіонів**</t>
  </si>
  <si>
    <t>Субвенція з державного бюджету на надання пільг та житлових субсидій населенню*, ***</t>
  </si>
  <si>
    <t xml:space="preserve">Інші субвенції з місцевого бюджету (Немирівська селищна рада для Немирівської ЗОШ І-ІІІ ст.--50000 ,  на спортформу для ДЮСШ-20000 грн., придбання м"якого інвентаря для ДНЗ Немирів -40000 грн.)*** </t>
  </si>
  <si>
    <t>Інші субвенції з місцевого бюджету (Немирівська селищна рада для обладнання на Немирівську лікарню -96000 грн.)***</t>
  </si>
  <si>
    <t>Інші субвенції з місцевого бюджету (Залузька сільська рада для будівництва спортивного майданчика зі штучним покриттям на території Залузької ЗОШ )***</t>
  </si>
  <si>
    <t>Інші субвенції з місцевого бюджету (з районного) на  співфінансування придбання шікльних автобусів*, ***</t>
  </si>
  <si>
    <t>Інші субвенції з районного бюджету на виготовлення нормативно-грошової оцінки земель  населених пунктів, землевпорядної та містобудівної документації*, ***</t>
  </si>
  <si>
    <t>Інші субвенції з місцевого бюджету (з районного бюджету) на  співфінансування переможців  місцевих програм розвитку  *, **</t>
  </si>
  <si>
    <t>Інші субвенції з місцевого бюджету (з районного) на  проведення нормативно-грошової оцінки земель за рахунок відшкодування втрат с/г та л/г виробництва*,***</t>
  </si>
  <si>
    <t xml:space="preserve">Інші субвенції з місцевого бюджету (Залузька сільська рада на заходи у галузі культури -50000 та  Залузької ЗОШ І-ІІ ст.-20000 .), (Яворівська міська рада для  ДНЗ м.Яворова -20000 ., ЗОШ №2 - 50000) *** </t>
  </si>
  <si>
    <t>Субвенція з державного бюджету  місцевим бюджетам на здійснення заходів щодо соціально-економічного розвитку окремих територій*, ***</t>
  </si>
  <si>
    <t>Інші дотації з районного бюджету  місцевим радам *,***</t>
  </si>
  <si>
    <t>*** рішення районної ради від 26.07.2019 № 506   "Про внесення змін до районного бюджету Яворівського району на 2019 рік"</t>
  </si>
  <si>
    <t>від  26.07.2019 №506</t>
  </si>
  <si>
    <t>від 26.07.2019 №506</t>
  </si>
  <si>
    <t>КДБ 41032300</t>
  </si>
  <si>
    <t>Субвенція з державного бюджету місцевим бюджетам на здійснення природоохоронних заходів на об"єктах комунальної власності***</t>
  </si>
  <si>
    <t>Інші субвенції з місцевого бюджету (Порічанська сільська рада) для капремонту філії Старчанської ЗОШ І ст. із заміною старих дверних блоків***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</si>
</sst>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0" fillId="0" borderId="0" xfId="0" applyFont="1"/>
    <xf numFmtId="0" fontId="7" fillId="2" borderId="5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13" fillId="2" borderId="1" xfId="0" applyFont="1" applyFill="1" applyBorder="1"/>
    <xf numFmtId="0" fontId="7" fillId="0" borderId="1" xfId="0" applyFont="1" applyBorder="1" applyAlignment="1">
      <alignment vertical="center" wrapText="1"/>
    </xf>
    <xf numFmtId="1" fontId="12" fillId="0" borderId="5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13" fillId="0" borderId="5" xfId="0" applyNumberFormat="1" applyFont="1" applyBorder="1"/>
    <xf numFmtId="0" fontId="7" fillId="0" borderId="0" xfId="0" applyFont="1" applyBorder="1" applyAlignment="1">
      <alignment horizontal="left"/>
    </xf>
    <xf numFmtId="0" fontId="14" fillId="0" borderId="1" xfId="0" applyFont="1" applyBorder="1"/>
    <xf numFmtId="1" fontId="10" fillId="0" borderId="0" xfId="0" applyNumberFormat="1" applyFont="1"/>
    <xf numFmtId="0" fontId="14" fillId="0" borderId="5" xfId="0" applyFont="1" applyBorder="1"/>
    <xf numFmtId="1" fontId="15" fillId="0" borderId="5" xfId="0" applyNumberFormat="1" applyFont="1" applyBorder="1"/>
    <xf numFmtId="0" fontId="7" fillId="2" borderId="1" xfId="0" applyFont="1" applyFill="1" applyBorder="1" applyAlignment="1">
      <alignment horizontal="center" vertical="center"/>
    </xf>
    <xf numFmtId="1" fontId="13" fillId="2" borderId="5" xfId="0" applyNumberFormat="1" applyFont="1" applyFill="1" applyBorder="1"/>
    <xf numFmtId="1" fontId="13" fillId="2" borderId="5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Border="1" applyAlignment="1"/>
    <xf numFmtId="0" fontId="13" fillId="0" borderId="0" xfId="0" applyFont="1" applyBorder="1" applyAlignment="1"/>
    <xf numFmtId="0" fontId="12" fillId="0" borderId="5" xfId="0" applyFont="1" applyBorder="1" applyAlignment="1">
      <alignment horizontal="left" vertical="center" wrapText="1"/>
    </xf>
    <xf numFmtId="1" fontId="0" fillId="0" borderId="0" xfId="0" applyNumberFormat="1"/>
    <xf numFmtId="0" fontId="16" fillId="0" borderId="0" xfId="0" applyFont="1" applyBorder="1" applyAlignment="1"/>
    <xf numFmtId="0" fontId="17" fillId="0" borderId="5" xfId="0" applyFont="1" applyBorder="1" applyAlignment="1">
      <alignment wrapText="1"/>
    </xf>
    <xf numFmtId="164" fontId="7" fillId="0" borderId="0" xfId="0" applyNumberFormat="1" applyFont="1" applyBorder="1" applyAlignment="1"/>
    <xf numFmtId="0" fontId="8" fillId="0" borderId="6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2" fontId="13" fillId="2" borderId="1" xfId="0" applyNumberFormat="1" applyFont="1" applyFill="1" applyBorder="1"/>
    <xf numFmtId="165" fontId="13" fillId="2" borderId="1" xfId="0" applyNumberFormat="1" applyFont="1" applyFill="1" applyBorder="1"/>
    <xf numFmtId="0" fontId="6" fillId="0" borderId="4" xfId="0" applyFont="1" applyBorder="1" applyAlignment="1">
      <alignment horizontal="center" vertical="top" wrapText="1"/>
    </xf>
    <xf numFmtId="2" fontId="13" fillId="2" borderId="5" xfId="0" applyNumberFormat="1" applyFont="1" applyFill="1" applyBorder="1"/>
    <xf numFmtId="2" fontId="15" fillId="0" borderId="5" xfId="0" applyNumberFormat="1" applyFont="1" applyBorder="1"/>
    <xf numFmtId="2" fontId="11" fillId="0" borderId="0" xfId="0" applyNumberFormat="1" applyFont="1" applyBorder="1"/>
    <xf numFmtId="2" fontId="11" fillId="0" borderId="0" xfId="0" applyNumberFormat="1" applyFon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0" fillId="0" borderId="6" xfId="0" applyFont="1" applyBorder="1" applyAlignment="1"/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</cellXfs>
  <cellStyles count="2">
    <cellStyle name="Звичайни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A55" sqref="A55"/>
    </sheetView>
  </sheetViews>
  <sheetFormatPr defaultRowHeight="12.75" x14ac:dyDescent="0.2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 x14ac:dyDescent="0.25">
      <c r="A1" s="78" t="s">
        <v>47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5" spans="1:16" ht="18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12"/>
      <c r="L5" s="12"/>
      <c r="M5" s="12"/>
      <c r="N5" s="12"/>
    </row>
    <row r="6" spans="1:16" ht="18" x14ac:dyDescent="0.25">
      <c r="A6" s="85" t="s">
        <v>41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7"/>
    </row>
    <row r="7" spans="1:16" x14ac:dyDescent="0.2">
      <c r="A7" s="79"/>
      <c r="B7" s="80"/>
      <c r="C7" s="80"/>
      <c r="D7" s="80"/>
      <c r="E7" s="80"/>
      <c r="F7" s="80"/>
      <c r="G7" s="80"/>
      <c r="H7" s="3"/>
      <c r="I7" s="3"/>
      <c r="J7" s="3"/>
      <c r="K7" s="81" t="s">
        <v>46</v>
      </c>
      <c r="L7" s="16"/>
      <c r="M7" s="81" t="s">
        <v>42</v>
      </c>
      <c r="N7" s="13"/>
      <c r="O7" s="81" t="s">
        <v>43</v>
      </c>
      <c r="P7" s="88"/>
    </row>
    <row r="8" spans="1:16" x14ac:dyDescent="0.2">
      <c r="A8" s="80"/>
      <c r="B8" s="84"/>
      <c r="C8" s="84"/>
      <c r="D8" s="84"/>
      <c r="E8" s="84"/>
      <c r="F8" s="84"/>
      <c r="G8" s="84"/>
      <c r="H8" s="1"/>
      <c r="I8" s="1"/>
      <c r="J8" s="1"/>
      <c r="K8" s="82"/>
      <c r="L8" s="7"/>
      <c r="M8" s="82"/>
      <c r="N8" s="13"/>
      <c r="O8" s="82"/>
      <c r="P8" s="80"/>
    </row>
    <row r="9" spans="1:16" hidden="1" x14ac:dyDescent="0.2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 x14ac:dyDescent="0.2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 x14ac:dyDescent="0.2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 x14ac:dyDescent="0.2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 x14ac:dyDescent="0.2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 x14ac:dyDescent="0.2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 x14ac:dyDescent="0.2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 x14ac:dyDescent="0.2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 x14ac:dyDescent="0.2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 x14ac:dyDescent="0.2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 x14ac:dyDescent="0.2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 x14ac:dyDescent="0.2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 x14ac:dyDescent="0.2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 x14ac:dyDescent="0.2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 x14ac:dyDescent="0.2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 x14ac:dyDescent="0.2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 x14ac:dyDescent="0.2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 x14ac:dyDescent="0.2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 x14ac:dyDescent="0.2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 x14ac:dyDescent="0.2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 x14ac:dyDescent="0.2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 x14ac:dyDescent="0.2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 x14ac:dyDescent="0.2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 x14ac:dyDescent="0.2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 x14ac:dyDescent="0.2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 x14ac:dyDescent="0.2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 x14ac:dyDescent="0.2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 x14ac:dyDescent="0.2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 x14ac:dyDescent="0.2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 x14ac:dyDescent="0.2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 x14ac:dyDescent="0.2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 x14ac:dyDescent="0.2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 x14ac:dyDescent="0.2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 x14ac:dyDescent="0.2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 x14ac:dyDescent="0.2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 x14ac:dyDescent="0.2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 x14ac:dyDescent="0.2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 x14ac:dyDescent="0.2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 x14ac:dyDescent="0.2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 x14ac:dyDescent="0.2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 x14ac:dyDescent="0.2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 x14ac:dyDescent="0.2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 x14ac:dyDescent="0.2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A61"/>
  <sheetViews>
    <sheetView tabSelected="1" zoomScale="80" zoomScaleNormal="80" workbookViewId="0">
      <pane xSplit="10" ySplit="9" topLeftCell="AC52" activePane="bottomRight" state="frozen"/>
      <selection pane="topRight" activeCell="K1" sqref="K1"/>
      <selection pane="bottomLeft" activeCell="A10" sqref="A10"/>
      <selection pane="bottomRight" activeCell="J52" sqref="J52"/>
    </sheetView>
  </sheetViews>
  <sheetFormatPr defaultRowHeight="12.75" x14ac:dyDescent="0.2"/>
  <cols>
    <col min="1" max="1" width="2.5703125" customWidth="1"/>
    <col min="2" max="2" width="19.5703125" customWidth="1"/>
    <col min="3" max="3" width="12.28515625" customWidth="1"/>
    <col min="4" max="13" width="14.85546875" customWidth="1"/>
    <col min="14" max="17" width="14.140625" customWidth="1"/>
    <col min="18" max="33" width="13.28515625" customWidth="1"/>
    <col min="34" max="34" width="16.7109375" customWidth="1"/>
    <col min="35" max="36" width="14.140625" customWidth="1"/>
    <col min="37" max="37" width="13.5703125" customWidth="1"/>
    <col min="38" max="50" width="14.140625" customWidth="1"/>
    <col min="51" max="52" width="11.7109375" customWidth="1"/>
    <col min="53" max="53" width="11" customWidth="1"/>
    <col min="54" max="74" width="14.42578125" customWidth="1"/>
    <col min="75" max="75" width="18" customWidth="1"/>
    <col min="76" max="80" width="12.42578125" customWidth="1"/>
    <col min="81" max="81" width="12.85546875" customWidth="1"/>
    <col min="82" max="84" width="12.42578125" customWidth="1"/>
  </cols>
  <sheetData>
    <row r="1" spans="2:105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18" t="s">
        <v>90</v>
      </c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18"/>
      <c r="AJ1" s="21"/>
      <c r="AK1" s="21"/>
      <c r="AL1" s="21"/>
      <c r="AM1" s="21"/>
      <c r="AN1" s="21"/>
      <c r="AO1" s="18" t="s">
        <v>90</v>
      </c>
      <c r="AP1" s="21"/>
      <c r="AQ1" s="21"/>
      <c r="AR1" s="21"/>
      <c r="AS1" s="21"/>
      <c r="AT1" s="21"/>
      <c r="AU1" s="21"/>
      <c r="AV1" s="21"/>
      <c r="AW1" s="21"/>
      <c r="AX1" s="21"/>
      <c r="BB1" s="18"/>
      <c r="BC1" s="18"/>
      <c r="BD1" s="18"/>
      <c r="BE1" s="18"/>
      <c r="BF1" s="18"/>
      <c r="BG1" s="18"/>
      <c r="BH1" s="18"/>
      <c r="BI1" s="18"/>
      <c r="BJ1" s="18"/>
      <c r="BK1" s="18" t="s">
        <v>90</v>
      </c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 t="s">
        <v>90</v>
      </c>
    </row>
    <row r="2" spans="2:105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8" t="s">
        <v>80</v>
      </c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18"/>
      <c r="AJ2" s="48"/>
      <c r="AK2" s="48"/>
      <c r="AL2" s="21"/>
      <c r="AM2" s="21"/>
      <c r="AN2" s="21"/>
      <c r="AO2" s="18" t="s">
        <v>80</v>
      </c>
      <c r="AP2" s="21"/>
      <c r="AQ2" s="21"/>
      <c r="AR2" s="21"/>
      <c r="AS2" s="21"/>
      <c r="AT2" s="21"/>
      <c r="AU2" s="21"/>
      <c r="AV2" s="21"/>
      <c r="AW2" s="21"/>
      <c r="AX2" s="21"/>
      <c r="BB2" s="18"/>
      <c r="BC2" s="18"/>
      <c r="BD2" s="18"/>
      <c r="BE2" s="18"/>
      <c r="BF2" s="18"/>
      <c r="BG2" s="18"/>
      <c r="BH2" s="18"/>
      <c r="BI2" s="18"/>
      <c r="BJ2" s="18"/>
      <c r="BK2" s="18" t="s">
        <v>80</v>
      </c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 t="s">
        <v>80</v>
      </c>
    </row>
    <row r="3" spans="2:105" x14ac:dyDescent="0.2">
      <c r="U3" s="18" t="s">
        <v>218</v>
      </c>
      <c r="AI3" s="18"/>
      <c r="AO3" s="18" t="s">
        <v>218</v>
      </c>
      <c r="BB3" s="18"/>
      <c r="BC3" s="18"/>
      <c r="BD3" s="18"/>
      <c r="BE3" s="18"/>
      <c r="BF3" s="18"/>
      <c r="BG3" s="18"/>
      <c r="BH3" s="18"/>
      <c r="BI3" s="18"/>
      <c r="BJ3" s="18"/>
      <c r="BK3" s="18" t="s">
        <v>219</v>
      </c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 t="s">
        <v>219</v>
      </c>
    </row>
    <row r="4" spans="2:105" x14ac:dyDescent="0.2">
      <c r="U4" s="20" t="s">
        <v>97</v>
      </c>
      <c r="AI4" s="20"/>
      <c r="AO4" s="20" t="s">
        <v>97</v>
      </c>
      <c r="BB4" s="20"/>
      <c r="BC4" s="20"/>
      <c r="BD4" s="20"/>
      <c r="BE4" s="20"/>
      <c r="BF4" s="20"/>
      <c r="BG4" s="20"/>
      <c r="BH4" s="20"/>
      <c r="BI4" s="20"/>
      <c r="BJ4" s="20"/>
      <c r="BK4" s="20" t="s">
        <v>97</v>
      </c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 t="s">
        <v>97</v>
      </c>
    </row>
    <row r="5" spans="2:105" ht="12.75" customHeigh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20" t="s">
        <v>98</v>
      </c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20"/>
      <c r="AJ5" s="17"/>
      <c r="AK5" s="17"/>
      <c r="AL5" s="17"/>
      <c r="AM5" s="17"/>
      <c r="AN5" s="17"/>
      <c r="AO5" s="20" t="s">
        <v>98</v>
      </c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20"/>
      <c r="BC5" s="20"/>
      <c r="BD5" s="20"/>
      <c r="BE5" s="20"/>
      <c r="BF5" s="20"/>
      <c r="BG5" s="20"/>
      <c r="BH5" s="20"/>
      <c r="BI5" s="20"/>
      <c r="BJ5" s="20"/>
      <c r="BK5" s="20" t="s">
        <v>98</v>
      </c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 t="s">
        <v>98</v>
      </c>
    </row>
    <row r="6" spans="2:105" ht="19.5" customHeight="1" x14ac:dyDescent="0.25">
      <c r="B6" s="107" t="s">
        <v>100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 t="s">
        <v>100</v>
      </c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71"/>
      <c r="AV6" s="76"/>
      <c r="AW6" s="107" t="s">
        <v>100</v>
      </c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 t="s">
        <v>100</v>
      </c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8"/>
      <c r="CH6" s="108"/>
      <c r="CI6" s="108"/>
      <c r="CJ6" s="108"/>
      <c r="CK6" s="108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</row>
    <row r="7" spans="2:105" ht="12.75" customHeight="1" x14ac:dyDescent="0.2">
      <c r="B7" s="102" t="s">
        <v>89</v>
      </c>
      <c r="C7" s="90" t="s">
        <v>96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0" t="s">
        <v>96</v>
      </c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 t="s">
        <v>96</v>
      </c>
      <c r="AU7" s="91"/>
      <c r="AV7" s="91"/>
      <c r="AW7" s="91"/>
      <c r="AX7" s="92"/>
      <c r="AY7" s="109" t="s">
        <v>99</v>
      </c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09" t="s">
        <v>99</v>
      </c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1"/>
      <c r="CG7" s="12"/>
      <c r="CH7" s="12"/>
      <c r="CI7" s="12"/>
      <c r="CJ7" s="12"/>
      <c r="CK7" s="12"/>
    </row>
    <row r="8" spans="2:105" ht="21" customHeight="1" x14ac:dyDescent="0.25">
      <c r="B8" s="103"/>
      <c r="C8" s="112" t="s">
        <v>145</v>
      </c>
      <c r="D8" s="96" t="s">
        <v>120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8"/>
      <c r="AH8" s="89" t="s">
        <v>143</v>
      </c>
      <c r="AI8" s="96" t="s">
        <v>129</v>
      </c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8"/>
      <c r="AX8" s="89" t="s">
        <v>144</v>
      </c>
      <c r="AY8" s="105" t="s">
        <v>216</v>
      </c>
      <c r="AZ8" s="93" t="s">
        <v>166</v>
      </c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5"/>
      <c r="BP8" s="99" t="s">
        <v>174</v>
      </c>
      <c r="BQ8" s="100"/>
      <c r="BR8" s="100"/>
      <c r="BS8" s="100"/>
      <c r="BT8" s="100"/>
      <c r="BU8" s="100"/>
      <c r="BV8" s="101"/>
      <c r="BW8" s="89" t="s">
        <v>117</v>
      </c>
      <c r="BX8" s="116" t="s">
        <v>165</v>
      </c>
      <c r="BY8" s="117"/>
      <c r="BZ8" s="117"/>
      <c r="CA8" s="117"/>
      <c r="CB8" s="117"/>
      <c r="CC8" s="62"/>
      <c r="CD8" s="62"/>
      <c r="CE8" s="62"/>
      <c r="CF8" s="114" t="s">
        <v>118</v>
      </c>
    </row>
    <row r="9" spans="2:105" ht="389.25" customHeight="1" x14ac:dyDescent="0.25">
      <c r="B9" s="103"/>
      <c r="C9" s="113"/>
      <c r="D9" s="25" t="s">
        <v>109</v>
      </c>
      <c r="E9" s="25" t="s">
        <v>133</v>
      </c>
      <c r="F9" s="63" t="s">
        <v>215</v>
      </c>
      <c r="G9" s="63" t="s">
        <v>206</v>
      </c>
      <c r="H9" s="25" t="s">
        <v>142</v>
      </c>
      <c r="I9" s="25" t="s">
        <v>110</v>
      </c>
      <c r="J9" s="25" t="s">
        <v>116</v>
      </c>
      <c r="K9" s="25" t="s">
        <v>123</v>
      </c>
      <c r="L9" s="25" t="s">
        <v>160</v>
      </c>
      <c r="M9" s="25" t="s">
        <v>130</v>
      </c>
      <c r="N9" s="25" t="s">
        <v>131</v>
      </c>
      <c r="O9" s="25" t="s">
        <v>125</v>
      </c>
      <c r="P9" s="25" t="s">
        <v>127</v>
      </c>
      <c r="Q9" s="25" t="s">
        <v>140</v>
      </c>
      <c r="R9" s="25" t="s">
        <v>141</v>
      </c>
      <c r="S9" s="25" t="s">
        <v>156</v>
      </c>
      <c r="T9" s="63" t="s">
        <v>214</v>
      </c>
      <c r="U9" s="63" t="s">
        <v>175</v>
      </c>
      <c r="V9" s="63" t="s">
        <v>176</v>
      </c>
      <c r="W9" s="63" t="s">
        <v>207</v>
      </c>
      <c r="X9" s="63" t="s">
        <v>177</v>
      </c>
      <c r="Y9" s="63" t="s">
        <v>178</v>
      </c>
      <c r="Z9" s="63" t="s">
        <v>179</v>
      </c>
      <c r="AA9" s="63" t="s">
        <v>180</v>
      </c>
      <c r="AB9" s="63" t="s">
        <v>181</v>
      </c>
      <c r="AC9" s="63" t="s">
        <v>182</v>
      </c>
      <c r="AD9" s="63" t="s">
        <v>183</v>
      </c>
      <c r="AE9" s="63" t="s">
        <v>184</v>
      </c>
      <c r="AF9" s="63" t="s">
        <v>221</v>
      </c>
      <c r="AG9" s="63" t="s">
        <v>185</v>
      </c>
      <c r="AH9" s="89"/>
      <c r="AI9" s="25" t="s">
        <v>132</v>
      </c>
      <c r="AJ9" s="25" t="s">
        <v>139</v>
      </c>
      <c r="AK9" s="25" t="s">
        <v>161</v>
      </c>
      <c r="AL9" s="25" t="s">
        <v>162</v>
      </c>
      <c r="AM9" s="24" t="s">
        <v>163</v>
      </c>
      <c r="AN9" s="63" t="s">
        <v>186</v>
      </c>
      <c r="AO9" s="63" t="s">
        <v>187</v>
      </c>
      <c r="AP9" s="63" t="s">
        <v>208</v>
      </c>
      <c r="AQ9" s="63" t="s">
        <v>188</v>
      </c>
      <c r="AR9" s="63" t="s">
        <v>189</v>
      </c>
      <c r="AS9" s="63" t="s">
        <v>190</v>
      </c>
      <c r="AT9" s="63" t="s">
        <v>191</v>
      </c>
      <c r="AU9" s="63" t="s">
        <v>209</v>
      </c>
      <c r="AV9" s="63" t="s">
        <v>222</v>
      </c>
      <c r="AW9" s="63" t="s">
        <v>192</v>
      </c>
      <c r="AX9" s="89"/>
      <c r="AY9" s="106"/>
      <c r="AZ9" s="34" t="s">
        <v>212</v>
      </c>
      <c r="BA9" s="34" t="s">
        <v>202</v>
      </c>
      <c r="BB9" s="34" t="s">
        <v>138</v>
      </c>
      <c r="BC9" s="64" t="s">
        <v>150</v>
      </c>
      <c r="BD9" s="64" t="s">
        <v>151</v>
      </c>
      <c r="BE9" s="34" t="s">
        <v>152</v>
      </c>
      <c r="BF9" s="34" t="s">
        <v>153</v>
      </c>
      <c r="BG9" s="34" t="s">
        <v>158</v>
      </c>
      <c r="BH9" s="34" t="s">
        <v>154</v>
      </c>
      <c r="BI9" s="34" t="s">
        <v>157</v>
      </c>
      <c r="BJ9" s="34" t="s">
        <v>155</v>
      </c>
      <c r="BK9" s="34" t="s">
        <v>211</v>
      </c>
      <c r="BL9" s="64" t="s">
        <v>114</v>
      </c>
      <c r="BM9" s="34" t="s">
        <v>149</v>
      </c>
      <c r="BN9" s="66" t="s">
        <v>193</v>
      </c>
      <c r="BO9" s="64" t="s">
        <v>194</v>
      </c>
      <c r="BP9" s="64" t="s">
        <v>195</v>
      </c>
      <c r="BQ9" s="66" t="s">
        <v>177</v>
      </c>
      <c r="BR9" s="64" t="s">
        <v>196</v>
      </c>
      <c r="BS9" s="64" t="s">
        <v>197</v>
      </c>
      <c r="BT9" s="64" t="s">
        <v>198</v>
      </c>
      <c r="BU9" s="64" t="s">
        <v>200</v>
      </c>
      <c r="BV9" s="34" t="s">
        <v>205</v>
      </c>
      <c r="BW9" s="89"/>
      <c r="BX9" s="24" t="s">
        <v>136</v>
      </c>
      <c r="BY9" s="65" t="s">
        <v>210</v>
      </c>
      <c r="BZ9" s="65" t="s">
        <v>213</v>
      </c>
      <c r="CA9" s="24" t="s">
        <v>147</v>
      </c>
      <c r="CB9" s="24" t="s">
        <v>148</v>
      </c>
      <c r="CC9" s="65" t="s">
        <v>199</v>
      </c>
      <c r="CD9" s="24" t="s">
        <v>201</v>
      </c>
      <c r="CE9" s="65" t="s">
        <v>204</v>
      </c>
      <c r="CF9" s="115"/>
    </row>
    <row r="10" spans="2:105" ht="40.5" customHeight="1" x14ac:dyDescent="0.2">
      <c r="B10" s="104"/>
      <c r="C10" s="26" t="s">
        <v>95</v>
      </c>
      <c r="D10" s="26" t="s">
        <v>107</v>
      </c>
      <c r="E10" s="26" t="s">
        <v>108</v>
      </c>
      <c r="F10" s="26" t="s">
        <v>134</v>
      </c>
      <c r="G10" s="63" t="s">
        <v>102</v>
      </c>
      <c r="H10" s="26" t="s">
        <v>101</v>
      </c>
      <c r="I10" s="26" t="s">
        <v>103</v>
      </c>
      <c r="J10" s="26" t="s">
        <v>104</v>
      </c>
      <c r="K10" s="26" t="s">
        <v>124</v>
      </c>
      <c r="L10" s="26" t="s">
        <v>159</v>
      </c>
      <c r="M10" s="26" t="s">
        <v>105</v>
      </c>
      <c r="N10" s="26" t="s">
        <v>106</v>
      </c>
      <c r="O10" s="26" t="s">
        <v>126</v>
      </c>
      <c r="P10" s="26" t="s">
        <v>126</v>
      </c>
      <c r="Q10" s="26" t="s">
        <v>126</v>
      </c>
      <c r="R10" s="26" t="s">
        <v>126</v>
      </c>
      <c r="S10" s="26" t="s">
        <v>126</v>
      </c>
      <c r="T10" s="67" t="s">
        <v>126</v>
      </c>
      <c r="U10" s="67" t="s">
        <v>126</v>
      </c>
      <c r="V10" s="67" t="s">
        <v>126</v>
      </c>
      <c r="W10" s="67" t="s">
        <v>126</v>
      </c>
      <c r="X10" s="67" t="s">
        <v>126</v>
      </c>
      <c r="Y10" s="67" t="s">
        <v>126</v>
      </c>
      <c r="Z10" s="67" t="s">
        <v>126</v>
      </c>
      <c r="AA10" s="67" t="s">
        <v>168</v>
      </c>
      <c r="AB10" s="67" t="s">
        <v>169</v>
      </c>
      <c r="AC10" s="67" t="s">
        <v>170</v>
      </c>
      <c r="AD10" s="67" t="s">
        <v>126</v>
      </c>
      <c r="AE10" s="67" t="s">
        <v>126</v>
      </c>
      <c r="AF10" s="67" t="s">
        <v>220</v>
      </c>
      <c r="AG10" s="67" t="s">
        <v>126</v>
      </c>
      <c r="AH10" s="51"/>
      <c r="AI10" s="26" t="s">
        <v>126</v>
      </c>
      <c r="AJ10" s="26" t="s">
        <v>126</v>
      </c>
      <c r="AK10" s="26" t="s">
        <v>126</v>
      </c>
      <c r="AL10" s="26" t="s">
        <v>126</v>
      </c>
      <c r="AM10" s="26" t="s">
        <v>128</v>
      </c>
      <c r="AN10" s="67" t="s">
        <v>126</v>
      </c>
      <c r="AO10" s="67" t="s">
        <v>126</v>
      </c>
      <c r="AP10" s="67" t="s">
        <v>126</v>
      </c>
      <c r="AQ10" s="67" t="s">
        <v>126</v>
      </c>
      <c r="AR10" s="67" t="s">
        <v>126</v>
      </c>
      <c r="AS10" s="67" t="s">
        <v>126</v>
      </c>
      <c r="AT10" s="67" t="s">
        <v>126</v>
      </c>
      <c r="AU10" s="67" t="s">
        <v>126</v>
      </c>
      <c r="AV10" s="67" t="s">
        <v>126</v>
      </c>
      <c r="AW10" s="67" t="s">
        <v>126</v>
      </c>
      <c r="AX10" s="33"/>
      <c r="AY10" s="23" t="s">
        <v>112</v>
      </c>
      <c r="AZ10" s="23" t="s">
        <v>113</v>
      </c>
      <c r="BA10" s="23" t="s">
        <v>113</v>
      </c>
      <c r="BB10" s="23" t="s">
        <v>113</v>
      </c>
      <c r="BC10" s="23" t="s">
        <v>113</v>
      </c>
      <c r="BD10" s="23" t="s">
        <v>113</v>
      </c>
      <c r="BE10" s="23" t="s">
        <v>113</v>
      </c>
      <c r="BF10" s="23" t="s">
        <v>113</v>
      </c>
      <c r="BG10" s="23" t="s">
        <v>113</v>
      </c>
      <c r="BH10" s="23" t="s">
        <v>113</v>
      </c>
      <c r="BI10" s="23" t="s">
        <v>113</v>
      </c>
      <c r="BJ10" s="23" t="s">
        <v>122</v>
      </c>
      <c r="BK10" s="23" t="s">
        <v>113</v>
      </c>
      <c r="BL10" s="23" t="s">
        <v>113</v>
      </c>
      <c r="BM10" s="23" t="s">
        <v>113</v>
      </c>
      <c r="BN10" s="60" t="s">
        <v>119</v>
      </c>
      <c r="BO10" s="60" t="s">
        <v>164</v>
      </c>
      <c r="BP10" s="60" t="s">
        <v>113</v>
      </c>
      <c r="BQ10" s="60" t="s">
        <v>113</v>
      </c>
      <c r="BR10" s="60" t="s">
        <v>113</v>
      </c>
      <c r="BS10" s="60" t="s">
        <v>167</v>
      </c>
      <c r="BT10" s="60" t="s">
        <v>113</v>
      </c>
      <c r="BU10" s="60" t="s">
        <v>203</v>
      </c>
      <c r="BV10" s="23" t="s">
        <v>171</v>
      </c>
      <c r="BW10" s="31"/>
      <c r="BX10" s="23" t="s">
        <v>121</v>
      </c>
      <c r="BY10" s="60" t="s">
        <v>115</v>
      </c>
      <c r="BZ10" s="23" t="s">
        <v>115</v>
      </c>
      <c r="CA10" s="23" t="s">
        <v>146</v>
      </c>
      <c r="CB10" s="23" t="s">
        <v>137</v>
      </c>
      <c r="CC10" s="60" t="s">
        <v>115</v>
      </c>
      <c r="CD10" s="23" t="s">
        <v>173</v>
      </c>
      <c r="CE10" s="60" t="s">
        <v>121</v>
      </c>
      <c r="CF10" s="32"/>
    </row>
    <row r="11" spans="2:105" ht="15.75" x14ac:dyDescent="0.25">
      <c r="B11" s="36" t="s">
        <v>92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52">
        <f>SUM(C11:AG11)</f>
        <v>0</v>
      </c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53">
        <f t="shared" ref="AX11:AX51" si="0">SUM(AI11:AW11)</f>
        <v>0</v>
      </c>
      <c r="AY11" s="38"/>
      <c r="AZ11" s="38"/>
      <c r="BA11" s="38"/>
      <c r="BB11" s="39"/>
      <c r="BC11" s="39"/>
      <c r="BD11" s="39"/>
      <c r="BE11" s="39"/>
      <c r="BF11" s="39"/>
      <c r="BG11" s="39"/>
      <c r="BH11" s="39">
        <v>300000</v>
      </c>
      <c r="BI11" s="39"/>
      <c r="BJ11" s="39"/>
      <c r="BK11" s="39"/>
      <c r="BL11" s="39"/>
      <c r="BM11" s="47"/>
      <c r="BN11" s="39"/>
      <c r="BO11" s="39"/>
      <c r="BP11" s="39"/>
      <c r="BQ11" s="47"/>
      <c r="BR11" s="39"/>
      <c r="BS11" s="39"/>
      <c r="BT11" s="39"/>
      <c r="BU11" s="39"/>
      <c r="BV11" s="39"/>
      <c r="BW11" s="40">
        <f>SUM(AY11:BV11)</f>
        <v>300000</v>
      </c>
      <c r="BX11" s="39"/>
      <c r="BY11" s="39"/>
      <c r="BZ11" s="39"/>
      <c r="CA11" s="39"/>
      <c r="CB11" s="39"/>
      <c r="CC11" s="47"/>
      <c r="CD11" s="39"/>
      <c r="CE11" s="39"/>
      <c r="CF11" s="40">
        <f>SUM(BX11:CE11)</f>
        <v>0</v>
      </c>
    </row>
    <row r="12" spans="2:105" ht="15.75" x14ac:dyDescent="0.25">
      <c r="B12" s="36" t="s">
        <v>49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68"/>
      <c r="AC12" s="37"/>
      <c r="AD12" s="37"/>
      <c r="AE12" s="37"/>
      <c r="AF12" s="37"/>
      <c r="AG12" s="37"/>
      <c r="AH12" s="52">
        <f t="shared" ref="AH12:AH52" si="1">SUM(C12:AG12)</f>
        <v>0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53">
        <f t="shared" si="0"/>
        <v>0</v>
      </c>
      <c r="AY12" s="38"/>
      <c r="AZ12" s="38">
        <v>199667</v>
      </c>
      <c r="BA12" s="38"/>
      <c r="BB12" s="39"/>
      <c r="BC12" s="39"/>
      <c r="BD12" s="39"/>
      <c r="BE12" s="39">
        <v>500000</v>
      </c>
      <c r="BF12" s="39"/>
      <c r="BG12" s="39"/>
      <c r="BH12" s="39">
        <v>2500000</v>
      </c>
      <c r="BI12" s="39"/>
      <c r="BJ12" s="39"/>
      <c r="BK12" s="39"/>
      <c r="BL12" s="39"/>
      <c r="BM12" s="47"/>
      <c r="BN12" s="47">
        <f>2963800+6259000</f>
        <v>9222800</v>
      </c>
      <c r="BO12" s="39"/>
      <c r="BP12" s="47">
        <v>199667</v>
      </c>
      <c r="BQ12" s="47"/>
      <c r="BR12" s="39"/>
      <c r="BS12" s="47">
        <v>2650000</v>
      </c>
      <c r="BT12" s="47"/>
      <c r="BU12" s="47">
        <v>9488905</v>
      </c>
      <c r="BV12" s="39"/>
      <c r="BW12" s="69">
        <f t="shared" ref="BW12:BW52" si="2">SUM(AY12:BV12)</f>
        <v>24761039</v>
      </c>
      <c r="BX12" s="39"/>
      <c r="BY12" s="39"/>
      <c r="BZ12" s="39"/>
      <c r="CA12" s="39"/>
      <c r="CB12" s="39"/>
      <c r="CC12" s="47"/>
      <c r="CD12" s="39"/>
      <c r="CE12" s="39"/>
      <c r="CF12" s="40">
        <f t="shared" ref="CF12:CF51" si="3">SUM(BX12:CE12)</f>
        <v>0</v>
      </c>
    </row>
    <row r="13" spans="2:105" ht="15.75" x14ac:dyDescent="0.25">
      <c r="B13" s="36" t="s">
        <v>50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52">
        <f t="shared" si="1"/>
        <v>0</v>
      </c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53">
        <f t="shared" si="0"/>
        <v>0</v>
      </c>
      <c r="AY13" s="38">
        <f>25000+17300+167000</f>
        <v>209300</v>
      </c>
      <c r="AZ13" s="38"/>
      <c r="BA13" s="38"/>
      <c r="BB13" s="39"/>
      <c r="BC13" s="39"/>
      <c r="BD13" s="39"/>
      <c r="BE13" s="47">
        <v>100000</v>
      </c>
      <c r="BF13" s="39"/>
      <c r="BG13" s="39"/>
      <c r="BH13" s="39"/>
      <c r="BI13" s="39"/>
      <c r="BJ13" s="39"/>
      <c r="BK13" s="39">
        <v>47500</v>
      </c>
      <c r="BL13" s="39">
        <v>300000</v>
      </c>
      <c r="BM13" s="47"/>
      <c r="BN13" s="39"/>
      <c r="BO13" s="39"/>
      <c r="BP13" s="39"/>
      <c r="BQ13" s="47">
        <v>20000</v>
      </c>
      <c r="BR13" s="39"/>
      <c r="BS13" s="39"/>
      <c r="BT13" s="39"/>
      <c r="BU13" s="39"/>
      <c r="BV13" s="39"/>
      <c r="BW13" s="69">
        <f t="shared" si="2"/>
        <v>676800</v>
      </c>
      <c r="BX13" s="39"/>
      <c r="BY13" s="39"/>
      <c r="BZ13" s="39"/>
      <c r="CA13" s="39"/>
      <c r="CB13" s="39"/>
      <c r="CC13" s="47"/>
      <c r="CD13" s="39"/>
      <c r="CE13" s="39"/>
      <c r="CF13" s="40">
        <f t="shared" si="3"/>
        <v>0</v>
      </c>
    </row>
    <row r="14" spans="2:105" ht="15.75" x14ac:dyDescent="0.25">
      <c r="B14" s="36" t="s">
        <v>51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52">
        <f t="shared" si="1"/>
        <v>0</v>
      </c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53">
        <f t="shared" si="0"/>
        <v>0</v>
      </c>
      <c r="AY14" s="38"/>
      <c r="AZ14" s="38"/>
      <c r="BA14" s="38"/>
      <c r="BB14" s="47"/>
      <c r="BC14" s="39"/>
      <c r="BD14" s="39">
        <v>452000</v>
      </c>
      <c r="BE14" s="39"/>
      <c r="BF14" s="39"/>
      <c r="BG14" s="39"/>
      <c r="BH14" s="39"/>
      <c r="BI14" s="39"/>
      <c r="BJ14" s="39"/>
      <c r="BK14" s="39"/>
      <c r="BL14" s="39"/>
      <c r="BM14" s="47"/>
      <c r="BN14" s="39"/>
      <c r="BO14" s="39"/>
      <c r="BP14" s="39"/>
      <c r="BQ14" s="47"/>
      <c r="BR14" s="39"/>
      <c r="BS14" s="39"/>
      <c r="BT14" s="39"/>
      <c r="BU14" s="39"/>
      <c r="BV14" s="39"/>
      <c r="BW14" s="69">
        <f t="shared" si="2"/>
        <v>452000</v>
      </c>
      <c r="BX14" s="39"/>
      <c r="BY14" s="39"/>
      <c r="BZ14" s="39"/>
      <c r="CA14" s="39"/>
      <c r="CB14" s="39"/>
      <c r="CC14" s="47"/>
      <c r="CD14" s="39"/>
      <c r="CE14" s="39"/>
      <c r="CF14" s="40">
        <f t="shared" si="3"/>
        <v>0</v>
      </c>
    </row>
    <row r="15" spans="2:105" ht="15.75" x14ac:dyDescent="0.25">
      <c r="B15" s="36" t="s">
        <v>52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52">
        <f t="shared" si="1"/>
        <v>0</v>
      </c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53">
        <f t="shared" si="0"/>
        <v>0</v>
      </c>
      <c r="AY15" s="38"/>
      <c r="AZ15" s="38"/>
      <c r="BA15" s="38"/>
      <c r="BB15" s="47"/>
      <c r="BC15" s="39"/>
      <c r="BD15" s="39"/>
      <c r="BE15" s="39"/>
      <c r="BF15" s="39"/>
      <c r="BG15" s="39"/>
      <c r="BH15" s="39"/>
      <c r="BI15" s="39"/>
      <c r="BJ15" s="39"/>
      <c r="BK15" s="39">
        <v>12000</v>
      </c>
      <c r="BL15" s="39">
        <v>550000</v>
      </c>
      <c r="BM15" s="39">
        <v>30000</v>
      </c>
      <c r="BN15" s="39"/>
      <c r="BO15" s="39"/>
      <c r="BP15" s="39"/>
      <c r="BQ15" s="47"/>
      <c r="BR15" s="39"/>
      <c r="BS15" s="39"/>
      <c r="BT15" s="39"/>
      <c r="BU15" s="39"/>
      <c r="BV15" s="39"/>
      <c r="BW15" s="69">
        <f t="shared" si="2"/>
        <v>592000</v>
      </c>
      <c r="BX15" s="39"/>
      <c r="BY15" s="39"/>
      <c r="BZ15" s="39"/>
      <c r="CA15" s="39"/>
      <c r="CB15" s="39"/>
      <c r="CC15" s="47"/>
      <c r="CD15" s="39"/>
      <c r="CE15" s="39"/>
      <c r="CF15" s="40">
        <f t="shared" si="3"/>
        <v>0</v>
      </c>
    </row>
    <row r="16" spans="2:105" ht="15.75" x14ac:dyDescent="0.25">
      <c r="B16" s="36" t="s">
        <v>53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52">
        <f t="shared" si="1"/>
        <v>0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53">
        <f t="shared" si="0"/>
        <v>0</v>
      </c>
      <c r="AY16" s="38"/>
      <c r="AZ16" s="38"/>
      <c r="BA16" s="38"/>
      <c r="BB16" s="47"/>
      <c r="BC16" s="39"/>
      <c r="BD16" s="39"/>
      <c r="BE16" s="39">
        <v>700000</v>
      </c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47"/>
      <c r="BR16" s="39"/>
      <c r="BS16" s="39"/>
      <c r="BT16" s="39"/>
      <c r="BU16" s="39"/>
      <c r="BV16" s="39"/>
      <c r="BW16" s="69">
        <f t="shared" si="2"/>
        <v>700000</v>
      </c>
      <c r="BX16" s="39"/>
      <c r="BY16" s="39"/>
      <c r="BZ16" s="39"/>
      <c r="CA16" s="39"/>
      <c r="CB16" s="39"/>
      <c r="CC16" s="47">
        <v>31141</v>
      </c>
      <c r="CD16" s="39"/>
      <c r="CE16" s="39"/>
      <c r="CF16" s="40">
        <f t="shared" si="3"/>
        <v>31141</v>
      </c>
    </row>
    <row r="17" spans="2:84" ht="15.75" x14ac:dyDescent="0.25">
      <c r="B17" s="36" t="s">
        <v>54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52">
        <f t="shared" si="1"/>
        <v>0</v>
      </c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53">
        <f t="shared" si="0"/>
        <v>0</v>
      </c>
      <c r="AY17" s="38"/>
      <c r="AZ17" s="38"/>
      <c r="BA17" s="38"/>
      <c r="BB17" s="47"/>
      <c r="BC17" s="39">
        <v>136000</v>
      </c>
      <c r="BD17" s="47">
        <f>50000-50000</f>
        <v>0</v>
      </c>
      <c r="BE17" s="39">
        <v>300000</v>
      </c>
      <c r="BF17" s="39"/>
      <c r="BG17" s="39"/>
      <c r="BH17" s="39">
        <v>600000</v>
      </c>
      <c r="BI17" s="39"/>
      <c r="BJ17" s="39"/>
      <c r="BK17" s="39"/>
      <c r="BL17" s="39">
        <f>285000+50000</f>
        <v>335000</v>
      </c>
      <c r="BM17" s="39"/>
      <c r="BN17" s="39"/>
      <c r="BO17" s="39"/>
      <c r="BP17" s="47">
        <v>239405</v>
      </c>
      <c r="BQ17" s="47"/>
      <c r="BR17" s="39"/>
      <c r="BS17" s="39"/>
      <c r="BT17" s="39"/>
      <c r="BU17" s="39"/>
      <c r="BV17" s="39"/>
      <c r="BW17" s="69">
        <f t="shared" si="2"/>
        <v>1610405</v>
      </c>
      <c r="BX17" s="39"/>
      <c r="BY17" s="39"/>
      <c r="BZ17" s="39"/>
      <c r="CA17" s="39"/>
      <c r="CB17" s="39">
        <v>300000</v>
      </c>
      <c r="CC17" s="47"/>
      <c r="CD17" s="39"/>
      <c r="CE17" s="39"/>
      <c r="CF17" s="40">
        <f t="shared" si="3"/>
        <v>300000</v>
      </c>
    </row>
    <row r="18" spans="2:84" ht="15.75" x14ac:dyDescent="0.25">
      <c r="B18" s="36" t="s">
        <v>55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52">
        <f t="shared" si="1"/>
        <v>0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53">
        <f t="shared" si="0"/>
        <v>0</v>
      </c>
      <c r="AY18" s="38"/>
      <c r="AZ18" s="38"/>
      <c r="BA18" s="38"/>
      <c r="BB18" s="47"/>
      <c r="BC18" s="39"/>
      <c r="BD18" s="39">
        <v>580000</v>
      </c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47"/>
      <c r="BQ18" s="47"/>
      <c r="BR18" s="39"/>
      <c r="BS18" s="39"/>
      <c r="BT18" s="39"/>
      <c r="BU18" s="39"/>
      <c r="BV18" s="39"/>
      <c r="BW18" s="69">
        <f t="shared" si="2"/>
        <v>580000</v>
      </c>
      <c r="BX18" s="39"/>
      <c r="BY18" s="39"/>
      <c r="BZ18" s="39"/>
      <c r="CA18" s="39"/>
      <c r="CB18" s="39"/>
      <c r="CC18" s="47"/>
      <c r="CD18" s="39"/>
      <c r="CE18" s="39"/>
      <c r="CF18" s="40">
        <f t="shared" si="3"/>
        <v>0</v>
      </c>
    </row>
    <row r="19" spans="2:84" ht="15.75" x14ac:dyDescent="0.25">
      <c r="B19" s="36" t="s">
        <v>56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52">
        <f t="shared" si="1"/>
        <v>0</v>
      </c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53">
        <f t="shared" si="0"/>
        <v>0</v>
      </c>
      <c r="AY19" s="38"/>
      <c r="AZ19" s="38"/>
      <c r="BA19" s="38"/>
      <c r="BB19" s="47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47"/>
      <c r="BQ19" s="47"/>
      <c r="BR19" s="39"/>
      <c r="BS19" s="39"/>
      <c r="BT19" s="39"/>
      <c r="BU19" s="39"/>
      <c r="BV19" s="39"/>
      <c r="BW19" s="69">
        <f t="shared" si="2"/>
        <v>0</v>
      </c>
      <c r="BX19" s="39"/>
      <c r="BY19" s="39"/>
      <c r="BZ19" s="39"/>
      <c r="CA19" s="39"/>
      <c r="CB19" s="39"/>
      <c r="CC19" s="47"/>
      <c r="CD19" s="39"/>
      <c r="CE19" s="39"/>
      <c r="CF19" s="40">
        <f t="shared" si="3"/>
        <v>0</v>
      </c>
    </row>
    <row r="20" spans="2:84" ht="15.75" x14ac:dyDescent="0.25">
      <c r="B20" s="36" t="s">
        <v>88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52">
        <f t="shared" si="1"/>
        <v>0</v>
      </c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53">
        <f t="shared" si="0"/>
        <v>0</v>
      </c>
      <c r="AY20" s="38">
        <v>100700</v>
      </c>
      <c r="AZ20" s="38"/>
      <c r="BA20" s="38"/>
      <c r="BB20" s="47"/>
      <c r="BC20" s="39"/>
      <c r="BD20" s="39"/>
      <c r="BE20" s="39"/>
      <c r="BF20" s="39"/>
      <c r="BG20" s="39"/>
      <c r="BH20" s="39"/>
      <c r="BI20" s="39"/>
      <c r="BJ20" s="39"/>
      <c r="BK20" s="39"/>
      <c r="BL20" s="39">
        <v>350000</v>
      </c>
      <c r="BM20" s="39"/>
      <c r="BN20" s="39"/>
      <c r="BO20" s="39"/>
      <c r="BP20" s="47"/>
      <c r="BQ20" s="47"/>
      <c r="BR20" s="39"/>
      <c r="BS20" s="39"/>
      <c r="BT20" s="39"/>
      <c r="BU20" s="39"/>
      <c r="BV20" s="39"/>
      <c r="BW20" s="69">
        <f t="shared" si="2"/>
        <v>450700</v>
      </c>
      <c r="BX20" s="39"/>
      <c r="BY20" s="39"/>
      <c r="BZ20" s="39"/>
      <c r="CA20" s="39"/>
      <c r="CB20" s="39"/>
      <c r="CC20" s="47"/>
      <c r="CD20" s="39"/>
      <c r="CE20" s="39"/>
      <c r="CF20" s="40">
        <f t="shared" si="3"/>
        <v>0</v>
      </c>
    </row>
    <row r="21" spans="2:84" ht="15.75" x14ac:dyDescent="0.25">
      <c r="B21" s="36" t="s">
        <v>57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52">
        <f t="shared" si="1"/>
        <v>0</v>
      </c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53">
        <f t="shared" si="0"/>
        <v>0</v>
      </c>
      <c r="AY21" s="49">
        <v>30000</v>
      </c>
      <c r="AZ21" s="38"/>
      <c r="BA21" s="38"/>
      <c r="BB21" s="47"/>
      <c r="BC21" s="39"/>
      <c r="BD21" s="39">
        <v>280400</v>
      </c>
      <c r="BE21" s="39"/>
      <c r="BF21" s="39"/>
      <c r="BG21" s="39"/>
      <c r="BH21" s="39"/>
      <c r="BI21" s="39"/>
      <c r="BJ21" s="39"/>
      <c r="BK21" s="39">
        <f>47500+12000+15000</f>
        <v>74500</v>
      </c>
      <c r="BL21" s="39"/>
      <c r="BM21" s="39"/>
      <c r="BN21" s="39"/>
      <c r="BO21" s="39"/>
      <c r="BP21" s="47"/>
      <c r="BQ21" s="47">
        <v>20000</v>
      </c>
      <c r="BR21" s="39"/>
      <c r="BS21" s="39"/>
      <c r="BT21" s="39"/>
      <c r="BU21" s="39"/>
      <c r="BV21" s="39"/>
      <c r="BW21" s="69">
        <f t="shared" si="2"/>
        <v>404900</v>
      </c>
      <c r="BX21" s="39"/>
      <c r="BY21" s="39"/>
      <c r="BZ21" s="39">
        <v>37500</v>
      </c>
      <c r="CA21" s="39"/>
      <c r="CB21" s="39"/>
      <c r="CC21" s="47"/>
      <c r="CD21" s="39"/>
      <c r="CE21" s="39"/>
      <c r="CF21" s="40">
        <f t="shared" si="3"/>
        <v>37500</v>
      </c>
    </row>
    <row r="22" spans="2:84" ht="15.75" x14ac:dyDescent="0.25">
      <c r="B22" s="36" t="s">
        <v>58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52">
        <f t="shared" si="1"/>
        <v>0</v>
      </c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53">
        <f t="shared" si="0"/>
        <v>0</v>
      </c>
      <c r="AY22" s="38"/>
      <c r="AZ22" s="38"/>
      <c r="BA22" s="38"/>
      <c r="BB22" s="47"/>
      <c r="BC22" s="39"/>
      <c r="BD22" s="39"/>
      <c r="BE22" s="39"/>
      <c r="BF22" s="39"/>
      <c r="BG22" s="39"/>
      <c r="BH22" s="39"/>
      <c r="BI22" s="39"/>
      <c r="BJ22" s="39"/>
      <c r="BK22" s="39"/>
      <c r="BL22" s="47">
        <f>94000-20000</f>
        <v>74000</v>
      </c>
      <c r="BM22" s="39"/>
      <c r="BN22" s="39"/>
      <c r="BO22" s="47">
        <v>1800000</v>
      </c>
      <c r="BP22" s="47"/>
      <c r="BQ22" s="47">
        <v>20000</v>
      </c>
      <c r="BR22" s="39"/>
      <c r="BS22" s="39"/>
      <c r="BT22" s="39"/>
      <c r="BU22" s="39"/>
      <c r="BV22" s="39"/>
      <c r="BW22" s="69">
        <f t="shared" si="2"/>
        <v>1894000</v>
      </c>
      <c r="BX22" s="39"/>
      <c r="BY22" s="39"/>
      <c r="BZ22" s="39"/>
      <c r="CA22" s="39"/>
      <c r="CB22" s="39"/>
      <c r="CC22" s="47"/>
      <c r="CD22" s="39"/>
      <c r="CE22" s="39"/>
      <c r="CF22" s="40">
        <f t="shared" si="3"/>
        <v>0</v>
      </c>
    </row>
    <row r="23" spans="2:84" ht="15.75" x14ac:dyDescent="0.25">
      <c r="B23" s="36" t="s">
        <v>59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52">
        <f t="shared" si="1"/>
        <v>0</v>
      </c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53">
        <f t="shared" si="0"/>
        <v>0</v>
      </c>
      <c r="AY23" s="38"/>
      <c r="AZ23" s="38"/>
      <c r="BA23" s="38"/>
      <c r="BB23" s="47"/>
      <c r="BC23" s="39"/>
      <c r="BD23" s="39">
        <v>200000</v>
      </c>
      <c r="BE23" s="39"/>
      <c r="BF23" s="39"/>
      <c r="BG23" s="39"/>
      <c r="BH23" s="39"/>
      <c r="BI23" s="39"/>
      <c r="BJ23" s="39"/>
      <c r="BK23" s="39"/>
      <c r="BL23" s="39">
        <f>200000+150000</f>
        <v>350000</v>
      </c>
      <c r="BM23" s="39"/>
      <c r="BN23" s="39"/>
      <c r="BO23" s="39"/>
      <c r="BP23" s="39"/>
      <c r="BQ23" s="47"/>
      <c r="BR23" s="39"/>
      <c r="BS23" s="39"/>
      <c r="BT23" s="39"/>
      <c r="BU23" s="39"/>
      <c r="BV23" s="39"/>
      <c r="BW23" s="69">
        <f t="shared" si="2"/>
        <v>550000</v>
      </c>
      <c r="BX23" s="39"/>
      <c r="BY23" s="39"/>
      <c r="BZ23" s="39"/>
      <c r="CA23" s="39"/>
      <c r="CB23" s="39"/>
      <c r="CC23" s="47"/>
      <c r="CD23" s="39"/>
      <c r="CE23" s="39"/>
      <c r="CF23" s="40">
        <f t="shared" si="3"/>
        <v>0</v>
      </c>
    </row>
    <row r="24" spans="2:84" ht="15.75" x14ac:dyDescent="0.25">
      <c r="B24" s="36" t="s">
        <v>81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52">
        <f t="shared" si="1"/>
        <v>0</v>
      </c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53">
        <f t="shared" si="0"/>
        <v>0</v>
      </c>
      <c r="AY24" s="38"/>
      <c r="AZ24" s="38"/>
      <c r="BA24" s="38"/>
      <c r="BB24" s="47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47"/>
      <c r="BR24" s="39"/>
      <c r="BS24" s="39"/>
      <c r="BT24" s="39"/>
      <c r="BU24" s="39"/>
      <c r="BV24" s="39"/>
      <c r="BW24" s="69">
        <f t="shared" si="2"/>
        <v>0</v>
      </c>
      <c r="BX24" s="39"/>
      <c r="BY24" s="39"/>
      <c r="BZ24" s="39"/>
      <c r="CA24" s="39"/>
      <c r="CB24" s="39"/>
      <c r="CC24" s="47">
        <v>18000</v>
      </c>
      <c r="CD24" s="39"/>
      <c r="CE24" s="39"/>
      <c r="CF24" s="40">
        <f t="shared" si="3"/>
        <v>18000</v>
      </c>
    </row>
    <row r="25" spans="2:84" ht="15.75" x14ac:dyDescent="0.25">
      <c r="B25" s="36" t="s">
        <v>61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52">
        <f t="shared" si="1"/>
        <v>0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53">
        <f t="shared" si="0"/>
        <v>0</v>
      </c>
      <c r="AY25" s="38"/>
      <c r="AZ25" s="38"/>
      <c r="BA25" s="38"/>
      <c r="BB25" s="47"/>
      <c r="BC25" s="39"/>
      <c r="BD25" s="39"/>
      <c r="BE25" s="39"/>
      <c r="BF25" s="39">
        <v>500000</v>
      </c>
      <c r="BG25" s="39"/>
      <c r="BH25" s="39"/>
      <c r="BI25" s="39"/>
      <c r="BJ25" s="39"/>
      <c r="BK25" s="39">
        <v>107500</v>
      </c>
      <c r="BL25" s="39"/>
      <c r="BM25" s="39"/>
      <c r="BN25" s="39"/>
      <c r="BO25" s="39"/>
      <c r="BP25" s="39"/>
      <c r="BQ25" s="47">
        <v>30000</v>
      </c>
      <c r="BR25" s="39"/>
      <c r="BS25" s="39"/>
      <c r="BT25" s="39"/>
      <c r="BU25" s="39"/>
      <c r="BV25" s="39"/>
      <c r="BW25" s="69">
        <f t="shared" si="2"/>
        <v>637500</v>
      </c>
      <c r="BX25" s="39"/>
      <c r="BY25" s="39"/>
      <c r="BZ25" s="39"/>
      <c r="CA25" s="39"/>
      <c r="CB25" s="39"/>
      <c r="CC25" s="47"/>
      <c r="CD25" s="39"/>
      <c r="CE25" s="39"/>
      <c r="CF25" s="40">
        <f t="shared" si="3"/>
        <v>0</v>
      </c>
    </row>
    <row r="26" spans="2:84" ht="15.75" x14ac:dyDescent="0.25">
      <c r="B26" s="36" t="s">
        <v>60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52">
        <f t="shared" si="1"/>
        <v>0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53">
        <f t="shared" si="0"/>
        <v>0</v>
      </c>
      <c r="AY26" s="38"/>
      <c r="AZ26" s="38"/>
      <c r="BA26" s="38"/>
      <c r="BB26" s="47"/>
      <c r="BC26" s="39"/>
      <c r="BD26" s="39"/>
      <c r="BE26" s="39"/>
      <c r="BF26" s="39"/>
      <c r="BG26" s="39"/>
      <c r="BH26" s="39">
        <v>950000</v>
      </c>
      <c r="BI26" s="39"/>
      <c r="BJ26" s="39"/>
      <c r="BK26" s="39">
        <v>47500</v>
      </c>
      <c r="BL26" s="39"/>
      <c r="BM26" s="39"/>
      <c r="BN26" s="39"/>
      <c r="BO26" s="39"/>
      <c r="BP26" s="39"/>
      <c r="BQ26" s="47"/>
      <c r="BR26" s="39"/>
      <c r="BS26" s="39"/>
      <c r="BT26" s="39"/>
      <c r="BU26" s="39"/>
      <c r="BV26" s="39"/>
      <c r="BW26" s="69">
        <f t="shared" si="2"/>
        <v>997500</v>
      </c>
      <c r="BX26" s="39"/>
      <c r="BY26" s="39"/>
      <c r="BZ26" s="39"/>
      <c r="CA26" s="39"/>
      <c r="CB26" s="39"/>
      <c r="CC26" s="47"/>
      <c r="CD26" s="39"/>
      <c r="CE26" s="39"/>
      <c r="CF26" s="40">
        <f t="shared" si="3"/>
        <v>0</v>
      </c>
    </row>
    <row r="27" spans="2:84" ht="15.75" x14ac:dyDescent="0.25">
      <c r="B27" s="36" t="s">
        <v>62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52">
        <f t="shared" si="1"/>
        <v>0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53">
        <f t="shared" si="0"/>
        <v>0</v>
      </c>
      <c r="AY27" s="38">
        <v>70000</v>
      </c>
      <c r="AZ27" s="38"/>
      <c r="BA27" s="38"/>
      <c r="BB27" s="47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47"/>
      <c r="BR27" s="39"/>
      <c r="BS27" s="39"/>
      <c r="BT27" s="39"/>
      <c r="BU27" s="39"/>
      <c r="BV27" s="39"/>
      <c r="BW27" s="69">
        <f t="shared" si="2"/>
        <v>70000</v>
      </c>
      <c r="BX27" s="39"/>
      <c r="BY27" s="39"/>
      <c r="BZ27" s="39"/>
      <c r="CA27" s="39"/>
      <c r="CB27" s="39"/>
      <c r="CC27" s="47"/>
      <c r="CD27" s="39"/>
      <c r="CE27" s="39"/>
      <c r="CF27" s="40">
        <f t="shared" si="3"/>
        <v>0</v>
      </c>
    </row>
    <row r="28" spans="2:84" ht="15.75" x14ac:dyDescent="0.25">
      <c r="B28" s="36" t="s">
        <v>82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52">
        <f t="shared" si="1"/>
        <v>0</v>
      </c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53">
        <f t="shared" si="0"/>
        <v>0</v>
      </c>
      <c r="AY28" s="38"/>
      <c r="AZ28" s="38"/>
      <c r="BA28" s="38"/>
      <c r="BB28" s="47"/>
      <c r="BC28" s="39"/>
      <c r="BD28" s="39"/>
      <c r="BE28" s="39"/>
      <c r="BF28" s="39"/>
      <c r="BG28" s="39"/>
      <c r="BH28" s="39">
        <v>300000</v>
      </c>
      <c r="BI28" s="39"/>
      <c r="BJ28" s="39"/>
      <c r="BK28" s="39"/>
      <c r="BL28" s="39">
        <f>200000+30000</f>
        <v>230000</v>
      </c>
      <c r="BM28" s="39"/>
      <c r="BN28" s="39"/>
      <c r="BO28" s="39"/>
      <c r="BP28" s="39"/>
      <c r="BQ28" s="47"/>
      <c r="BR28" s="39"/>
      <c r="BS28" s="39"/>
      <c r="BT28" s="39"/>
      <c r="BU28" s="39"/>
      <c r="BV28" s="39"/>
      <c r="BW28" s="69">
        <f t="shared" si="2"/>
        <v>530000</v>
      </c>
      <c r="BX28" s="39"/>
      <c r="BY28" s="39"/>
      <c r="BZ28" s="39"/>
      <c r="CA28" s="39"/>
      <c r="CB28" s="39"/>
      <c r="CC28" s="47"/>
      <c r="CD28" s="39"/>
      <c r="CE28" s="39"/>
      <c r="CF28" s="40">
        <f t="shared" si="3"/>
        <v>0</v>
      </c>
    </row>
    <row r="29" spans="2:84" ht="15.75" x14ac:dyDescent="0.25">
      <c r="B29" s="36" t="s">
        <v>83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52">
        <f t="shared" si="1"/>
        <v>0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53">
        <f t="shared" si="0"/>
        <v>0</v>
      </c>
      <c r="AY29" s="49">
        <f>60000+27000</f>
        <v>87000</v>
      </c>
      <c r="AZ29" s="38"/>
      <c r="BA29" s="38"/>
      <c r="BB29" s="47"/>
      <c r="BC29" s="39">
        <v>80000</v>
      </c>
      <c r="BD29" s="39"/>
      <c r="BE29" s="39"/>
      <c r="BF29" s="39"/>
      <c r="BG29" s="39">
        <v>20000</v>
      </c>
      <c r="BH29" s="39"/>
      <c r="BI29" s="39"/>
      <c r="BJ29" s="39"/>
      <c r="BK29" s="39">
        <v>47500</v>
      </c>
      <c r="BL29" s="39"/>
      <c r="BM29" s="39"/>
      <c r="BN29" s="39"/>
      <c r="BO29" s="47">
        <v>360000</v>
      </c>
      <c r="BP29" s="39"/>
      <c r="BQ29" s="47"/>
      <c r="BR29" s="39"/>
      <c r="BS29" s="39"/>
      <c r="BT29" s="39"/>
      <c r="BU29" s="39"/>
      <c r="BV29" s="39"/>
      <c r="BW29" s="69">
        <f t="shared" si="2"/>
        <v>594500</v>
      </c>
      <c r="BX29" s="39"/>
      <c r="BY29" s="39"/>
      <c r="BZ29" s="39">
        <v>68900</v>
      </c>
      <c r="CA29" s="39"/>
      <c r="CB29" s="39"/>
      <c r="CC29" s="47"/>
      <c r="CD29" s="39"/>
      <c r="CE29" s="39"/>
      <c r="CF29" s="40">
        <f t="shared" si="3"/>
        <v>68900</v>
      </c>
    </row>
    <row r="30" spans="2:84" ht="15.75" x14ac:dyDescent="0.25">
      <c r="B30" s="36" t="s">
        <v>63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52">
        <f t="shared" si="1"/>
        <v>0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53">
        <f t="shared" si="0"/>
        <v>0</v>
      </c>
      <c r="AY30" s="38"/>
      <c r="AZ30" s="38"/>
      <c r="BA30" s="38"/>
      <c r="BB30" s="47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47"/>
      <c r="BR30" s="39"/>
      <c r="BS30" s="39"/>
      <c r="BT30" s="39"/>
      <c r="BU30" s="39"/>
      <c r="BV30" s="39"/>
      <c r="BW30" s="69">
        <f t="shared" si="2"/>
        <v>0</v>
      </c>
      <c r="BX30" s="39"/>
      <c r="BY30" s="39"/>
      <c r="BZ30" s="39"/>
      <c r="CA30" s="39"/>
      <c r="CB30" s="39"/>
      <c r="CC30" s="47"/>
      <c r="CD30" s="39"/>
      <c r="CE30" s="39"/>
      <c r="CF30" s="40">
        <f t="shared" si="3"/>
        <v>0</v>
      </c>
    </row>
    <row r="31" spans="2:84" ht="15.75" x14ac:dyDescent="0.25">
      <c r="B31" s="36" t="s">
        <v>64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52">
        <f t="shared" si="1"/>
        <v>0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53">
        <f t="shared" si="0"/>
        <v>0</v>
      </c>
      <c r="AY31" s="38"/>
      <c r="AZ31" s="38"/>
      <c r="BA31" s="38"/>
      <c r="BB31" s="47"/>
      <c r="BC31" s="47">
        <v>80000</v>
      </c>
      <c r="BD31" s="39"/>
      <c r="BE31" s="39"/>
      <c r="BF31" s="39"/>
      <c r="BG31" s="39"/>
      <c r="BH31" s="39"/>
      <c r="BI31" s="39"/>
      <c r="BJ31" s="39"/>
      <c r="BK31" s="39"/>
      <c r="BL31" s="39">
        <v>50000</v>
      </c>
      <c r="BM31" s="39"/>
      <c r="BN31" s="39"/>
      <c r="BO31" s="47">
        <v>800000</v>
      </c>
      <c r="BP31" s="39"/>
      <c r="BQ31" s="47"/>
      <c r="BR31" s="39"/>
      <c r="BS31" s="39"/>
      <c r="BT31" s="39"/>
      <c r="BU31" s="39"/>
      <c r="BV31" s="39"/>
      <c r="BW31" s="69">
        <f t="shared" si="2"/>
        <v>930000</v>
      </c>
      <c r="BX31" s="39"/>
      <c r="BY31" s="39"/>
      <c r="BZ31" s="39"/>
      <c r="CA31" s="39"/>
      <c r="CB31" s="39"/>
      <c r="CC31" s="47"/>
      <c r="CD31" s="39"/>
      <c r="CE31" s="39"/>
      <c r="CF31" s="40">
        <f t="shared" si="3"/>
        <v>0</v>
      </c>
    </row>
    <row r="32" spans="2:84" ht="15" customHeight="1" x14ac:dyDescent="0.25">
      <c r="B32" s="36" t="s">
        <v>65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52">
        <f t="shared" si="1"/>
        <v>0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53">
        <f t="shared" si="0"/>
        <v>0</v>
      </c>
      <c r="AY32" s="38">
        <v>30000</v>
      </c>
      <c r="AZ32" s="38">
        <f>81992+89909</f>
        <v>171901</v>
      </c>
      <c r="BA32" s="38"/>
      <c r="BB32" s="47"/>
      <c r="BC32" s="39"/>
      <c r="BD32" s="39"/>
      <c r="BE32" s="39"/>
      <c r="BF32" s="39"/>
      <c r="BG32" s="39"/>
      <c r="BH32" s="39">
        <v>65000</v>
      </c>
      <c r="BI32" s="39"/>
      <c r="BJ32" s="39"/>
      <c r="BK32" s="39"/>
      <c r="BL32" s="39"/>
      <c r="BM32" s="39"/>
      <c r="BN32" s="39"/>
      <c r="BO32" s="39"/>
      <c r="BP32" s="47">
        <v>280000</v>
      </c>
      <c r="BQ32" s="47"/>
      <c r="BR32" s="39"/>
      <c r="BS32" s="39"/>
      <c r="BT32" s="39"/>
      <c r="BU32" s="39"/>
      <c r="BV32" s="39"/>
      <c r="BW32" s="69">
        <f t="shared" si="2"/>
        <v>546901</v>
      </c>
      <c r="BX32" s="39"/>
      <c r="BY32" s="39"/>
      <c r="BZ32" s="39"/>
      <c r="CA32" s="39"/>
      <c r="CB32" s="39"/>
      <c r="CC32" s="47"/>
      <c r="CD32" s="39"/>
      <c r="CE32" s="39"/>
      <c r="CF32" s="40">
        <f t="shared" si="3"/>
        <v>0</v>
      </c>
    </row>
    <row r="33" spans="2:84" ht="15.75" x14ac:dyDescent="0.25">
      <c r="B33" s="36" t="s">
        <v>87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52">
        <f t="shared" si="1"/>
        <v>0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53">
        <f t="shared" si="0"/>
        <v>0</v>
      </c>
      <c r="AY33" s="38"/>
      <c r="AZ33" s="38"/>
      <c r="BA33" s="38"/>
      <c r="BB33" s="47"/>
      <c r="BC33" s="39"/>
      <c r="BD33" s="39"/>
      <c r="BE33" s="39"/>
      <c r="BF33" s="39"/>
      <c r="BG33" s="39">
        <v>300000</v>
      </c>
      <c r="BH33" s="39"/>
      <c r="BI33" s="39"/>
      <c r="BJ33" s="39"/>
      <c r="BK33" s="39"/>
      <c r="BL33" s="39">
        <v>100000</v>
      </c>
      <c r="BM33" s="39"/>
      <c r="BN33" s="39"/>
      <c r="BO33" s="39"/>
      <c r="BP33" s="47"/>
      <c r="BQ33" s="47"/>
      <c r="BR33" s="39"/>
      <c r="BS33" s="39"/>
      <c r="BT33" s="39">
        <v>346981.4</v>
      </c>
      <c r="BU33" s="39"/>
      <c r="BV33" s="39"/>
      <c r="BW33" s="69">
        <f t="shared" si="2"/>
        <v>746981.4</v>
      </c>
      <c r="BX33" s="39"/>
      <c r="BY33" s="39"/>
      <c r="BZ33" s="39"/>
      <c r="CA33" s="39"/>
      <c r="CB33" s="39"/>
      <c r="CC33" s="47"/>
      <c r="CD33" s="39"/>
      <c r="CE33" s="39"/>
      <c r="CF33" s="40">
        <f t="shared" si="3"/>
        <v>0</v>
      </c>
    </row>
    <row r="34" spans="2:84" ht="15.75" x14ac:dyDescent="0.25">
      <c r="B34" s="36" t="s">
        <v>84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52">
        <f t="shared" si="1"/>
        <v>0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53">
        <f t="shared" si="0"/>
        <v>0</v>
      </c>
      <c r="AY34" s="38"/>
      <c r="AZ34" s="38"/>
      <c r="BA34" s="38"/>
      <c r="BB34" s="47"/>
      <c r="BC34" s="39"/>
      <c r="BD34" s="39"/>
      <c r="BE34" s="39"/>
      <c r="BF34" s="39"/>
      <c r="BG34" s="39"/>
      <c r="BH34" s="39"/>
      <c r="BI34" s="39">
        <v>1000000</v>
      </c>
      <c r="BJ34" s="39"/>
      <c r="BK34" s="39"/>
      <c r="BL34" s="39">
        <f>125000+250000</f>
        <v>375000</v>
      </c>
      <c r="BM34" s="39"/>
      <c r="BN34" s="39"/>
      <c r="BO34" s="39"/>
      <c r="BP34" s="47"/>
      <c r="BQ34" s="47"/>
      <c r="BR34" s="39"/>
      <c r="BS34" s="39"/>
      <c r="BT34" s="39">
        <v>314478.52</v>
      </c>
      <c r="BU34" s="39"/>
      <c r="BV34" s="39"/>
      <c r="BW34" s="69">
        <f t="shared" si="2"/>
        <v>1689478.52</v>
      </c>
      <c r="BX34" s="39"/>
      <c r="BY34" s="39"/>
      <c r="BZ34" s="39"/>
      <c r="CA34" s="39"/>
      <c r="CB34" s="39"/>
      <c r="CC34" s="47"/>
      <c r="CD34" s="39"/>
      <c r="CE34" s="39"/>
      <c r="CF34" s="40">
        <f t="shared" si="3"/>
        <v>0</v>
      </c>
    </row>
    <row r="35" spans="2:84" ht="15.75" x14ac:dyDescent="0.25">
      <c r="B35" s="36" t="s">
        <v>66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52">
        <f t="shared" si="1"/>
        <v>0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53">
        <f t="shared" si="0"/>
        <v>0</v>
      </c>
      <c r="AY35" s="38"/>
      <c r="AZ35" s="38"/>
      <c r="BA35" s="38"/>
      <c r="BB35" s="47"/>
      <c r="BC35" s="39"/>
      <c r="BD35" s="39"/>
      <c r="BE35" s="39"/>
      <c r="BF35" s="39"/>
      <c r="BG35" s="39"/>
      <c r="BH35" s="39">
        <v>400000</v>
      </c>
      <c r="BI35" s="39"/>
      <c r="BJ35" s="39"/>
      <c r="BK35" s="39">
        <v>47500</v>
      </c>
      <c r="BL35" s="39"/>
      <c r="BM35" s="39"/>
      <c r="BN35" s="39"/>
      <c r="BO35" s="39"/>
      <c r="BP35" s="47"/>
      <c r="BQ35" s="47"/>
      <c r="BR35" s="39"/>
      <c r="BS35" s="39"/>
      <c r="BT35" s="39"/>
      <c r="BU35" s="39"/>
      <c r="BV35" s="39"/>
      <c r="BW35" s="69">
        <f t="shared" si="2"/>
        <v>447500</v>
      </c>
      <c r="BX35" s="39"/>
      <c r="BY35" s="39"/>
      <c r="BZ35" s="39"/>
      <c r="CA35" s="39"/>
      <c r="CB35" s="39"/>
      <c r="CC35" s="47"/>
      <c r="CD35" s="39"/>
      <c r="CE35" s="39"/>
      <c r="CF35" s="40">
        <f t="shared" si="3"/>
        <v>0</v>
      </c>
    </row>
    <row r="36" spans="2:84" ht="15.75" x14ac:dyDescent="0.25">
      <c r="B36" s="36" t="s">
        <v>68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52">
        <f t="shared" si="1"/>
        <v>0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53">
        <f t="shared" si="0"/>
        <v>0</v>
      </c>
      <c r="AY36" s="38"/>
      <c r="AZ36" s="38">
        <v>12458</v>
      </c>
      <c r="BA36" s="38"/>
      <c r="BB36" s="47"/>
      <c r="BC36" s="39"/>
      <c r="BD36" s="39"/>
      <c r="BE36" s="39"/>
      <c r="BF36" s="39"/>
      <c r="BG36" s="39"/>
      <c r="BH36" s="39"/>
      <c r="BI36" s="39"/>
      <c r="BJ36" s="39"/>
      <c r="BK36" s="39">
        <v>60000</v>
      </c>
      <c r="BL36" s="39">
        <v>62000</v>
      </c>
      <c r="BM36" s="39"/>
      <c r="BN36" s="39"/>
      <c r="BO36" s="39"/>
      <c r="BP36" s="47">
        <v>10000</v>
      </c>
      <c r="BQ36" s="47"/>
      <c r="BR36" s="39"/>
      <c r="BS36" s="39"/>
      <c r="BT36" s="39"/>
      <c r="BU36" s="39"/>
      <c r="BV36" s="39"/>
      <c r="BW36" s="69">
        <f t="shared" si="2"/>
        <v>144458</v>
      </c>
      <c r="BX36" s="39"/>
      <c r="BY36" s="39"/>
      <c r="BZ36" s="39">
        <v>29300</v>
      </c>
      <c r="CA36" s="39"/>
      <c r="CB36" s="39"/>
      <c r="CC36" s="47">
        <v>48864</v>
      </c>
      <c r="CD36" s="39"/>
      <c r="CE36" s="39"/>
      <c r="CF36" s="40">
        <f t="shared" si="3"/>
        <v>78164</v>
      </c>
    </row>
    <row r="37" spans="2:84" ht="15.75" x14ac:dyDescent="0.25">
      <c r="B37" s="41" t="s">
        <v>67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52">
        <f t="shared" si="1"/>
        <v>0</v>
      </c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53">
        <f t="shared" si="0"/>
        <v>0</v>
      </c>
      <c r="AY37" s="49">
        <v>50000</v>
      </c>
      <c r="AZ37" s="38"/>
      <c r="BA37" s="38"/>
      <c r="BB37" s="47"/>
      <c r="BC37" s="39"/>
      <c r="BD37" s="39"/>
      <c r="BE37" s="39"/>
      <c r="BF37" s="39"/>
      <c r="BG37" s="39"/>
      <c r="BH37" s="39"/>
      <c r="BI37" s="39"/>
      <c r="BJ37" s="39"/>
      <c r="BK37" s="39">
        <v>95000</v>
      </c>
      <c r="BL37" s="39">
        <v>120000</v>
      </c>
      <c r="BM37" s="39"/>
      <c r="BN37" s="39"/>
      <c r="BO37" s="39"/>
      <c r="BP37" s="47"/>
      <c r="BQ37" s="47"/>
      <c r="BR37" s="39"/>
      <c r="BS37" s="39"/>
      <c r="BT37" s="39"/>
      <c r="BU37" s="39"/>
      <c r="BV37" s="39"/>
      <c r="BW37" s="69">
        <f t="shared" si="2"/>
        <v>265000</v>
      </c>
      <c r="BX37" s="39"/>
      <c r="BY37" s="39"/>
      <c r="BZ37" s="39"/>
      <c r="CA37" s="39"/>
      <c r="CB37" s="39"/>
      <c r="CC37" s="47"/>
      <c r="CD37" s="39"/>
      <c r="CE37" s="39"/>
      <c r="CF37" s="40">
        <f t="shared" si="3"/>
        <v>0</v>
      </c>
    </row>
    <row r="38" spans="2:84" ht="15.75" x14ac:dyDescent="0.25">
      <c r="B38" s="41" t="s">
        <v>69</v>
      </c>
      <c r="C38" s="37"/>
      <c r="D38" s="37"/>
      <c r="E38" s="37"/>
      <c r="F38" s="37"/>
      <c r="G38" s="37"/>
      <c r="H38" s="37"/>
      <c r="I38" s="5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52">
        <f t="shared" si="1"/>
        <v>0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53">
        <f t="shared" si="0"/>
        <v>0</v>
      </c>
      <c r="AY38" s="38"/>
      <c r="AZ38" s="38"/>
      <c r="BA38" s="38"/>
      <c r="BB38" s="47"/>
      <c r="BC38" s="39"/>
      <c r="BD38" s="39"/>
      <c r="BE38" s="39"/>
      <c r="BF38" s="39"/>
      <c r="BG38" s="39"/>
      <c r="BH38" s="39"/>
      <c r="BI38" s="39"/>
      <c r="BJ38" s="39"/>
      <c r="BK38" s="39"/>
      <c r="BL38" s="39">
        <v>650000</v>
      </c>
      <c r="BM38" s="39">
        <v>25000</v>
      </c>
      <c r="BN38" s="39"/>
      <c r="BO38" s="39"/>
      <c r="BP38" s="47"/>
      <c r="BQ38" s="47"/>
      <c r="BR38" s="39"/>
      <c r="BS38" s="39"/>
      <c r="BT38" s="39"/>
      <c r="BU38" s="39"/>
      <c r="BV38" s="39"/>
      <c r="BW38" s="69">
        <f t="shared" si="2"/>
        <v>675000</v>
      </c>
      <c r="BX38" s="39"/>
      <c r="BY38" s="39"/>
      <c r="BZ38" s="39"/>
      <c r="CA38" s="39"/>
      <c r="CB38" s="39"/>
      <c r="CC38" s="47"/>
      <c r="CD38" s="39"/>
      <c r="CE38" s="39"/>
      <c r="CF38" s="40">
        <f t="shared" si="3"/>
        <v>0</v>
      </c>
    </row>
    <row r="39" spans="2:84" ht="15.75" x14ac:dyDescent="0.25">
      <c r="B39" s="41" t="s">
        <v>70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52">
        <f t="shared" si="1"/>
        <v>0</v>
      </c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53">
        <f t="shared" si="0"/>
        <v>0</v>
      </c>
      <c r="AY39" s="38"/>
      <c r="AZ39" s="38"/>
      <c r="BA39" s="38"/>
      <c r="BB39" s="47"/>
      <c r="BC39" s="39"/>
      <c r="BD39" s="39">
        <v>200000</v>
      </c>
      <c r="BE39" s="39"/>
      <c r="BF39" s="39"/>
      <c r="BG39" s="39"/>
      <c r="BH39" s="39"/>
      <c r="BI39" s="39"/>
      <c r="BJ39" s="39"/>
      <c r="BK39" s="39"/>
      <c r="BL39" s="39">
        <v>250000</v>
      </c>
      <c r="BM39" s="39"/>
      <c r="BN39" s="39"/>
      <c r="BO39" s="39"/>
      <c r="BP39" s="47"/>
      <c r="BQ39" s="47"/>
      <c r="BR39" s="39"/>
      <c r="BS39" s="39"/>
      <c r="BT39" s="39"/>
      <c r="BU39" s="39"/>
      <c r="BV39" s="39"/>
      <c r="BW39" s="69">
        <f t="shared" si="2"/>
        <v>450000</v>
      </c>
      <c r="BX39" s="39"/>
      <c r="BY39" s="39"/>
      <c r="BZ39" s="39"/>
      <c r="CA39" s="39"/>
      <c r="CB39" s="39"/>
      <c r="CC39" s="47"/>
      <c r="CD39" s="39"/>
      <c r="CE39" s="39"/>
      <c r="CF39" s="40">
        <f t="shared" si="3"/>
        <v>0</v>
      </c>
    </row>
    <row r="40" spans="2:84" ht="15.75" x14ac:dyDescent="0.25">
      <c r="B40" s="41" t="s">
        <v>71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52">
        <f t="shared" si="1"/>
        <v>0</v>
      </c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53">
        <f t="shared" si="0"/>
        <v>0</v>
      </c>
      <c r="AY40" s="38">
        <v>190000</v>
      </c>
      <c r="AZ40" s="38"/>
      <c r="BA40" s="38"/>
      <c r="BB40" s="39"/>
      <c r="BC40" s="39"/>
      <c r="BD40" s="39">
        <f>550000+200000</f>
        <v>750000</v>
      </c>
      <c r="BE40" s="39"/>
      <c r="BF40" s="39"/>
      <c r="BG40" s="39"/>
      <c r="BH40" s="39"/>
      <c r="BI40" s="39"/>
      <c r="BJ40" s="39"/>
      <c r="BK40" s="47"/>
      <c r="BL40" s="39"/>
      <c r="BM40" s="39"/>
      <c r="BN40" s="39"/>
      <c r="BO40" s="39"/>
      <c r="BP40" s="47"/>
      <c r="BQ40" s="47"/>
      <c r="BR40" s="39"/>
      <c r="BS40" s="39"/>
      <c r="BT40" s="39"/>
      <c r="BU40" s="39"/>
      <c r="BV40" s="39"/>
      <c r="BW40" s="69">
        <f t="shared" si="2"/>
        <v>940000</v>
      </c>
      <c r="BX40" s="39"/>
      <c r="BY40" s="39"/>
      <c r="BZ40" s="47">
        <v>62500</v>
      </c>
      <c r="CA40" s="39"/>
      <c r="CB40" s="39"/>
      <c r="CC40" s="47"/>
      <c r="CD40" s="39"/>
      <c r="CE40" s="39"/>
      <c r="CF40" s="40">
        <f t="shared" si="3"/>
        <v>62500</v>
      </c>
    </row>
    <row r="41" spans="2:84" ht="15.75" x14ac:dyDescent="0.25">
      <c r="B41" s="41" t="s">
        <v>72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52">
        <f t="shared" si="1"/>
        <v>0</v>
      </c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53">
        <f t="shared" si="0"/>
        <v>0</v>
      </c>
      <c r="AY41" s="38"/>
      <c r="AZ41" s="38"/>
      <c r="BA41" s="38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>
        <v>30000</v>
      </c>
      <c r="BN41" s="39"/>
      <c r="BO41" s="39"/>
      <c r="BP41" s="47"/>
      <c r="BQ41" s="47"/>
      <c r="BR41" s="39"/>
      <c r="BS41" s="39"/>
      <c r="BT41" s="39"/>
      <c r="BU41" s="39"/>
      <c r="BV41" s="39"/>
      <c r="BW41" s="69">
        <f t="shared" si="2"/>
        <v>30000</v>
      </c>
      <c r="BX41" s="39"/>
      <c r="BY41" s="39"/>
      <c r="BZ41" s="39"/>
      <c r="CA41" s="39"/>
      <c r="CB41" s="39"/>
      <c r="CC41" s="47"/>
      <c r="CD41" s="39"/>
      <c r="CE41" s="39"/>
      <c r="CF41" s="40">
        <f t="shared" si="3"/>
        <v>0</v>
      </c>
    </row>
    <row r="42" spans="2:84" ht="22.5" customHeight="1" x14ac:dyDescent="0.25">
      <c r="B42" s="41" t="s">
        <v>73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52">
        <f t="shared" si="1"/>
        <v>0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53">
        <f t="shared" si="0"/>
        <v>0</v>
      </c>
      <c r="AY42" s="38"/>
      <c r="AZ42" s="38"/>
      <c r="BA42" s="38"/>
      <c r="BB42" s="39"/>
      <c r="BC42" s="39"/>
      <c r="BD42" s="39"/>
      <c r="BE42" s="39">
        <v>250000</v>
      </c>
      <c r="BF42" s="39"/>
      <c r="BG42" s="39"/>
      <c r="BH42" s="39"/>
      <c r="BI42" s="39"/>
      <c r="BJ42" s="39"/>
      <c r="BK42" s="39"/>
      <c r="BL42" s="39">
        <v>200000</v>
      </c>
      <c r="BM42" s="39"/>
      <c r="BN42" s="39"/>
      <c r="BO42" s="47">
        <v>1400000</v>
      </c>
      <c r="BP42" s="47"/>
      <c r="BQ42" s="47"/>
      <c r="BR42" s="39"/>
      <c r="BS42" s="39"/>
      <c r="BT42" s="39"/>
      <c r="BU42" s="39"/>
      <c r="BV42" s="39"/>
      <c r="BW42" s="69">
        <f t="shared" si="2"/>
        <v>1850000</v>
      </c>
      <c r="BX42" s="39"/>
      <c r="BY42" s="39"/>
      <c r="BZ42" s="39"/>
      <c r="CA42" s="47">
        <v>1500000</v>
      </c>
      <c r="CB42" s="39"/>
      <c r="CC42" s="47"/>
      <c r="CD42" s="39"/>
      <c r="CE42" s="39"/>
      <c r="CF42" s="40">
        <f t="shared" si="3"/>
        <v>1500000</v>
      </c>
    </row>
    <row r="43" spans="2:84" ht="15.75" x14ac:dyDescent="0.25">
      <c r="B43" s="41" t="s">
        <v>75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52">
        <f t="shared" si="1"/>
        <v>0</v>
      </c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53">
        <f t="shared" si="0"/>
        <v>0</v>
      </c>
      <c r="AY43" s="38"/>
      <c r="AZ43" s="38"/>
      <c r="BA43" s="38"/>
      <c r="BB43" s="39">
        <v>28500</v>
      </c>
      <c r="BC43" s="39"/>
      <c r="BD43" s="39"/>
      <c r="BE43" s="39"/>
      <c r="BF43" s="39"/>
      <c r="BG43" s="39"/>
      <c r="BH43" s="39"/>
      <c r="BI43" s="39"/>
      <c r="BJ43" s="39">
        <v>660000</v>
      </c>
      <c r="BK43" s="39"/>
      <c r="BL43" s="39"/>
      <c r="BM43" s="39"/>
      <c r="BN43" s="39"/>
      <c r="BO43" s="39"/>
      <c r="BP43" s="47"/>
      <c r="BQ43" s="47"/>
      <c r="BR43" s="39"/>
      <c r="BS43" s="39"/>
      <c r="BT43" s="39"/>
      <c r="BU43" s="39"/>
      <c r="BV43" s="39"/>
      <c r="BW43" s="69">
        <f t="shared" si="2"/>
        <v>688500</v>
      </c>
      <c r="BX43" s="39"/>
      <c r="BY43" s="39"/>
      <c r="BZ43" s="39"/>
      <c r="CA43" s="39"/>
      <c r="CB43" s="39"/>
      <c r="CC43" s="47">
        <v>30000</v>
      </c>
      <c r="CD43" s="39"/>
      <c r="CE43" s="39"/>
      <c r="CF43" s="40">
        <f t="shared" si="3"/>
        <v>30000</v>
      </c>
    </row>
    <row r="44" spans="2:84" ht="15.75" x14ac:dyDescent="0.25">
      <c r="B44" s="41" t="s">
        <v>74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52">
        <f t="shared" si="1"/>
        <v>0</v>
      </c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53">
        <f t="shared" si="0"/>
        <v>0</v>
      </c>
      <c r="AY44" s="38"/>
      <c r="AZ44" s="38"/>
      <c r="BA44" s="38"/>
      <c r="BB44" s="47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47"/>
      <c r="BQ44" s="47">
        <v>50000</v>
      </c>
      <c r="BR44" s="39"/>
      <c r="BS44" s="39"/>
      <c r="BT44" s="39"/>
      <c r="BU44" s="39"/>
      <c r="BV44" s="39"/>
      <c r="BW44" s="69">
        <f t="shared" si="2"/>
        <v>50000</v>
      </c>
      <c r="BX44" s="39"/>
      <c r="BY44" s="39"/>
      <c r="BZ44" s="39"/>
      <c r="CA44" s="39"/>
      <c r="CB44" s="39"/>
      <c r="CC44" s="47"/>
      <c r="CD44" s="39"/>
      <c r="CE44" s="39"/>
      <c r="CF44" s="40">
        <f t="shared" si="3"/>
        <v>0</v>
      </c>
    </row>
    <row r="45" spans="2:84" ht="15.75" x14ac:dyDescent="0.25">
      <c r="B45" s="41" t="s">
        <v>76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52">
        <f t="shared" si="1"/>
        <v>0</v>
      </c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53">
        <f t="shared" si="0"/>
        <v>0</v>
      </c>
      <c r="AY45" s="38"/>
      <c r="AZ45" s="38"/>
      <c r="BA45" s="38"/>
      <c r="BB45" s="47"/>
      <c r="BC45" s="39"/>
      <c r="BD45" s="39"/>
      <c r="BE45" s="39"/>
      <c r="BF45" s="39"/>
      <c r="BG45" s="39"/>
      <c r="BH45" s="39"/>
      <c r="BI45" s="39"/>
      <c r="BJ45" s="39"/>
      <c r="BK45" s="39"/>
      <c r="BL45" s="39">
        <f>200000+150000</f>
        <v>350000</v>
      </c>
      <c r="BM45" s="39"/>
      <c r="BN45" s="39"/>
      <c r="BO45" s="39"/>
      <c r="BP45" s="47"/>
      <c r="BQ45" s="47"/>
      <c r="BR45" s="39"/>
      <c r="BS45" s="39"/>
      <c r="BT45" s="39"/>
      <c r="BU45" s="39"/>
      <c r="BV45" s="39"/>
      <c r="BW45" s="69">
        <f t="shared" si="2"/>
        <v>350000</v>
      </c>
      <c r="BX45" s="39"/>
      <c r="BY45" s="39"/>
      <c r="BZ45" s="39"/>
      <c r="CA45" s="39"/>
      <c r="CB45" s="39"/>
      <c r="CC45" s="47"/>
      <c r="CD45" s="39"/>
      <c r="CE45" s="39"/>
      <c r="CF45" s="40">
        <f t="shared" si="3"/>
        <v>0</v>
      </c>
    </row>
    <row r="46" spans="2:84" ht="15.75" x14ac:dyDescent="0.25">
      <c r="B46" s="41" t="s">
        <v>78</v>
      </c>
      <c r="C46" s="37"/>
      <c r="D46" s="37"/>
      <c r="E46" s="37"/>
      <c r="F46" s="68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52">
        <f t="shared" si="1"/>
        <v>0</v>
      </c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53">
        <f t="shared" si="0"/>
        <v>0</v>
      </c>
      <c r="AY46" s="38"/>
      <c r="AZ46" s="38"/>
      <c r="BA46" s="38"/>
      <c r="BB46" s="39">
        <v>850000</v>
      </c>
      <c r="BC46" s="39">
        <v>1800000</v>
      </c>
      <c r="BD46" s="39"/>
      <c r="BE46" s="39"/>
      <c r="BF46" s="39"/>
      <c r="BG46" s="39">
        <f>1108000+25000</f>
        <v>1133000</v>
      </c>
      <c r="BH46" s="39"/>
      <c r="BI46" s="39"/>
      <c r="BJ46" s="39"/>
      <c r="BK46" s="39"/>
      <c r="BL46" s="39">
        <v>70000</v>
      </c>
      <c r="BM46" s="39"/>
      <c r="BN46" s="47">
        <v>10500859</v>
      </c>
      <c r="BO46" s="39"/>
      <c r="BP46" s="47"/>
      <c r="BQ46" s="47"/>
      <c r="BR46" s="39"/>
      <c r="BS46" s="39"/>
      <c r="BT46" s="39"/>
      <c r="BU46" s="39"/>
      <c r="BV46" s="39"/>
      <c r="BW46" s="69">
        <f t="shared" si="2"/>
        <v>14353859</v>
      </c>
      <c r="BX46" s="39"/>
      <c r="BY46" s="39"/>
      <c r="BZ46" s="39"/>
      <c r="CA46" s="39"/>
      <c r="CB46" s="39">
        <v>1000000</v>
      </c>
      <c r="CC46" s="47"/>
      <c r="CD46" s="39"/>
      <c r="CE46" s="39"/>
      <c r="CF46" s="40">
        <f t="shared" si="3"/>
        <v>1000000</v>
      </c>
    </row>
    <row r="47" spans="2:84" ht="15.75" x14ac:dyDescent="0.25">
      <c r="B47" s="41" t="s">
        <v>77</v>
      </c>
      <c r="C47" s="37"/>
      <c r="D47" s="37"/>
      <c r="E47" s="37"/>
      <c r="F47" s="68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52">
        <f t="shared" si="1"/>
        <v>0</v>
      </c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53">
        <f t="shared" si="0"/>
        <v>0</v>
      </c>
      <c r="AY47" s="38"/>
      <c r="AZ47" s="38"/>
      <c r="BA47" s="42"/>
      <c r="BB47" s="47"/>
      <c r="BC47" s="39"/>
      <c r="BD47" s="39"/>
      <c r="BE47" s="39"/>
      <c r="BF47" s="39"/>
      <c r="BG47" s="39">
        <v>130000</v>
      </c>
      <c r="BH47" s="39">
        <v>300000</v>
      </c>
      <c r="BI47" s="39">
        <f>300000+110000</f>
        <v>410000</v>
      </c>
      <c r="BJ47" s="39"/>
      <c r="BK47" s="39"/>
      <c r="BL47" s="39">
        <f>762000</f>
        <v>762000</v>
      </c>
      <c r="BM47" s="39"/>
      <c r="BN47" s="47">
        <v>24895295</v>
      </c>
      <c r="BO47" s="39"/>
      <c r="BP47" s="47"/>
      <c r="BQ47" s="47"/>
      <c r="BR47" s="47">
        <v>11593840</v>
      </c>
      <c r="BS47" s="47"/>
      <c r="BT47" s="47"/>
      <c r="BU47" s="47">
        <v>4200000</v>
      </c>
      <c r="BV47" s="39"/>
      <c r="BW47" s="69">
        <f t="shared" si="2"/>
        <v>42291135</v>
      </c>
      <c r="BX47" s="39"/>
      <c r="BY47" s="39"/>
      <c r="BZ47" s="39"/>
      <c r="CA47" s="39"/>
      <c r="CB47" s="39"/>
      <c r="CC47" s="47"/>
      <c r="CD47" s="39"/>
      <c r="CE47" s="39"/>
      <c r="CF47" s="40">
        <f t="shared" si="3"/>
        <v>0</v>
      </c>
    </row>
    <row r="48" spans="2:84" ht="22.5" customHeight="1" x14ac:dyDescent="0.25">
      <c r="B48" s="43" t="s">
        <v>93</v>
      </c>
      <c r="C48" s="38">
        <v>30293700</v>
      </c>
      <c r="D48" s="38">
        <v>261542000</v>
      </c>
      <c r="E48" s="38">
        <f>81911000+200</f>
        <v>81911200</v>
      </c>
      <c r="F48" s="49">
        <f>2963800+6259000+35396154</f>
        <v>44618954</v>
      </c>
      <c r="G48" s="49">
        <f>138823700-77607800+1657916.91</f>
        <v>62873816.909999996</v>
      </c>
      <c r="H48" s="38">
        <v>332493000</v>
      </c>
      <c r="I48" s="38">
        <v>1484700</v>
      </c>
      <c r="J48" s="38">
        <v>1017210</v>
      </c>
      <c r="K48" s="38">
        <f>405832+66672</f>
        <v>472504</v>
      </c>
      <c r="L48" s="38">
        <v>4418958</v>
      </c>
      <c r="M48" s="38">
        <v>2376000</v>
      </c>
      <c r="N48" s="38">
        <v>850800</v>
      </c>
      <c r="O48" s="38">
        <v>106300</v>
      </c>
      <c r="P48" s="38">
        <f>34660+133684</f>
        <v>168344</v>
      </c>
      <c r="Q48" s="38">
        <v>27000</v>
      </c>
      <c r="R48" s="38">
        <v>1780</v>
      </c>
      <c r="S48" s="38">
        <v>79660.600000000006</v>
      </c>
      <c r="T48" s="49">
        <v>140000</v>
      </c>
      <c r="U48" s="49">
        <v>11593840</v>
      </c>
      <c r="V48" s="49">
        <v>50000</v>
      </c>
      <c r="W48" s="49">
        <f>50000+40000</f>
        <v>90000</v>
      </c>
      <c r="X48" s="49">
        <v>140000</v>
      </c>
      <c r="Y48" s="49">
        <v>4360000</v>
      </c>
      <c r="Z48" s="49">
        <v>2003506</v>
      </c>
      <c r="AA48" s="49">
        <f>3517910+509927</f>
        <v>4027837</v>
      </c>
      <c r="AB48" s="49">
        <v>2650000</v>
      </c>
      <c r="AC48" s="49">
        <v>1683933</v>
      </c>
      <c r="AD48" s="49">
        <v>340000</v>
      </c>
      <c r="AE48" s="49">
        <f>92000+41797</f>
        <v>133797</v>
      </c>
      <c r="AF48" s="49">
        <v>13688905</v>
      </c>
      <c r="AG48" s="49">
        <v>661459.92000000004</v>
      </c>
      <c r="AH48" s="52">
        <f t="shared" si="1"/>
        <v>866299205.42999995</v>
      </c>
      <c r="AI48" s="38">
        <v>298100</v>
      </c>
      <c r="AJ48" s="38">
        <v>9960</v>
      </c>
      <c r="AK48" s="38">
        <v>1500000</v>
      </c>
      <c r="AL48" s="38">
        <v>468078</v>
      </c>
      <c r="AM48" s="38">
        <v>2000000</v>
      </c>
      <c r="AN48" s="49">
        <v>508000</v>
      </c>
      <c r="AO48" s="49">
        <v>595600</v>
      </c>
      <c r="AP48" s="49">
        <v>96000</v>
      </c>
      <c r="AQ48" s="49">
        <v>350000</v>
      </c>
      <c r="AR48" s="49">
        <v>2240000</v>
      </c>
      <c r="AS48" s="49">
        <v>128005</v>
      </c>
      <c r="AT48" s="49">
        <v>539888</v>
      </c>
      <c r="AU48" s="49">
        <v>400000</v>
      </c>
      <c r="AV48" s="49">
        <v>5000</v>
      </c>
      <c r="AW48" s="49">
        <v>150000</v>
      </c>
      <c r="AX48" s="53">
        <f t="shared" si="0"/>
        <v>9288631</v>
      </c>
      <c r="AY48" s="49">
        <f>160000-27000</f>
        <v>133000</v>
      </c>
      <c r="AZ48" s="47"/>
      <c r="BA48" s="38"/>
      <c r="BB48" s="47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47"/>
      <c r="BN48" s="39"/>
      <c r="BO48" s="39"/>
      <c r="BP48" s="47"/>
      <c r="BQ48" s="47"/>
      <c r="BR48" s="39"/>
      <c r="BS48" s="39"/>
      <c r="BT48" s="39"/>
      <c r="BU48" s="39"/>
      <c r="BV48" s="39"/>
      <c r="BW48" s="69">
        <f t="shared" si="2"/>
        <v>133000</v>
      </c>
      <c r="BX48" s="39"/>
      <c r="BY48" s="39"/>
      <c r="BZ48" s="39"/>
      <c r="CA48" s="39"/>
      <c r="CB48" s="39"/>
      <c r="CC48" s="47"/>
      <c r="CD48" s="39"/>
      <c r="CE48" s="39"/>
      <c r="CF48" s="40">
        <f t="shared" si="3"/>
        <v>0</v>
      </c>
    </row>
    <row r="49" spans="2:87" ht="15.75" customHeight="1" x14ac:dyDescent="0.25">
      <c r="B49" s="44" t="s">
        <v>94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52">
        <f t="shared" si="1"/>
        <v>0</v>
      </c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53">
        <f t="shared" si="0"/>
        <v>0</v>
      </c>
      <c r="AY49" s="38"/>
      <c r="AZ49" s="38"/>
      <c r="BA49" s="49">
        <f>1500000-439000</f>
        <v>1061000</v>
      </c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47"/>
      <c r="BN49" s="39"/>
      <c r="BO49" s="39"/>
      <c r="BP49" s="47"/>
      <c r="BQ49" s="47"/>
      <c r="BR49" s="39"/>
      <c r="BS49" s="39"/>
      <c r="BT49" s="39"/>
      <c r="BU49" s="39"/>
      <c r="BV49" s="39"/>
      <c r="BW49" s="69">
        <f t="shared" si="2"/>
        <v>1061000</v>
      </c>
      <c r="BX49" s="39"/>
      <c r="BY49" s="39"/>
      <c r="BZ49" s="39"/>
      <c r="CA49" s="39"/>
      <c r="CB49" s="39"/>
      <c r="CC49" s="47"/>
      <c r="CD49" s="39"/>
      <c r="CE49" s="39"/>
      <c r="CF49" s="40">
        <f t="shared" si="3"/>
        <v>0</v>
      </c>
    </row>
    <row r="50" spans="2:87" ht="15.75" customHeight="1" x14ac:dyDescent="0.25">
      <c r="B50" s="43" t="s">
        <v>79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52">
        <f t="shared" si="1"/>
        <v>0</v>
      </c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53">
        <f t="shared" si="0"/>
        <v>0</v>
      </c>
      <c r="AY50" s="38"/>
      <c r="AZ50" s="49"/>
      <c r="BA50" s="38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47"/>
      <c r="BN50" s="39"/>
      <c r="BO50" s="39"/>
      <c r="BP50" s="47"/>
      <c r="BQ50" s="47"/>
      <c r="BR50" s="39"/>
      <c r="BS50" s="39"/>
      <c r="BT50" s="39"/>
      <c r="BU50" s="39"/>
      <c r="BV50" s="39"/>
      <c r="BW50" s="69">
        <f t="shared" si="2"/>
        <v>0</v>
      </c>
      <c r="BX50" s="39">
        <v>1045166</v>
      </c>
      <c r="BY50" s="47">
        <f>1710000-488000</f>
        <v>1222000</v>
      </c>
      <c r="BZ50" s="39"/>
      <c r="CA50" s="39"/>
      <c r="CB50" s="39"/>
      <c r="CC50" s="47"/>
      <c r="CD50" s="39"/>
      <c r="CE50" s="47">
        <v>329000</v>
      </c>
      <c r="CF50" s="40">
        <f t="shared" si="3"/>
        <v>2596166</v>
      </c>
    </row>
    <row r="51" spans="2:87" ht="15.75" customHeight="1" x14ac:dyDescent="0.25">
      <c r="B51" s="43" t="s">
        <v>172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52">
        <f t="shared" si="1"/>
        <v>0</v>
      </c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53">
        <f t="shared" si="0"/>
        <v>0</v>
      </c>
      <c r="AY51" s="38"/>
      <c r="AZ51" s="49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49"/>
      <c r="BN51" s="38"/>
      <c r="BO51" s="38"/>
      <c r="BP51" s="49"/>
      <c r="BQ51" s="49"/>
      <c r="BR51" s="38"/>
      <c r="BS51" s="38"/>
      <c r="BT51" s="38"/>
      <c r="BU51" s="38"/>
      <c r="BV51" s="38">
        <v>9490000</v>
      </c>
      <c r="BW51" s="69">
        <f t="shared" si="2"/>
        <v>9490000</v>
      </c>
      <c r="BX51" s="38"/>
      <c r="BY51" s="38"/>
      <c r="BZ51" s="38"/>
      <c r="CA51" s="38"/>
      <c r="CB51" s="38"/>
      <c r="CC51" s="49"/>
      <c r="CD51" s="38">
        <v>2795720</v>
      </c>
      <c r="CE51" s="49"/>
      <c r="CF51" s="40">
        <f t="shared" si="3"/>
        <v>2795720</v>
      </c>
    </row>
    <row r="52" spans="2:87" ht="15.75" x14ac:dyDescent="0.25">
      <c r="B52" s="35" t="s">
        <v>85</v>
      </c>
      <c r="C52" s="45">
        <f>SUM(C11:C51)</f>
        <v>30293700</v>
      </c>
      <c r="D52" s="45">
        <f>SUM(D11:D51)</f>
        <v>261542000</v>
      </c>
      <c r="E52" s="45">
        <f t="shared" ref="E52:BS52" si="4">SUM(E11:E51)</f>
        <v>81911200</v>
      </c>
      <c r="F52" s="50">
        <f t="shared" si="4"/>
        <v>44618954</v>
      </c>
      <c r="G52" s="73">
        <f t="shared" si="4"/>
        <v>62873816.909999996</v>
      </c>
      <c r="H52" s="45">
        <f t="shared" si="4"/>
        <v>332493000</v>
      </c>
      <c r="I52" s="45">
        <f t="shared" si="4"/>
        <v>1484700</v>
      </c>
      <c r="J52" s="45">
        <f t="shared" si="4"/>
        <v>1017210</v>
      </c>
      <c r="K52" s="45">
        <f t="shared" si="4"/>
        <v>472504</v>
      </c>
      <c r="L52" s="45">
        <f t="shared" si="4"/>
        <v>4418958</v>
      </c>
      <c r="M52" s="45">
        <f t="shared" si="4"/>
        <v>2376000</v>
      </c>
      <c r="N52" s="45">
        <f t="shared" si="4"/>
        <v>850800</v>
      </c>
      <c r="O52" s="45">
        <f t="shared" si="4"/>
        <v>106300</v>
      </c>
      <c r="P52" s="45">
        <f t="shared" si="4"/>
        <v>168344</v>
      </c>
      <c r="Q52" s="45">
        <f t="shared" si="4"/>
        <v>27000</v>
      </c>
      <c r="R52" s="45">
        <f t="shared" si="4"/>
        <v>1780</v>
      </c>
      <c r="S52" s="45">
        <f t="shared" si="4"/>
        <v>79660.600000000006</v>
      </c>
      <c r="T52" s="50">
        <f t="shared" si="4"/>
        <v>140000</v>
      </c>
      <c r="U52" s="50">
        <f t="shared" si="4"/>
        <v>11593840</v>
      </c>
      <c r="V52" s="50">
        <f t="shared" si="4"/>
        <v>50000</v>
      </c>
      <c r="W52" s="50">
        <f t="shared" si="4"/>
        <v>90000</v>
      </c>
      <c r="X52" s="50">
        <f t="shared" si="4"/>
        <v>140000</v>
      </c>
      <c r="Y52" s="50">
        <f t="shared" si="4"/>
        <v>4360000</v>
      </c>
      <c r="Z52" s="50">
        <f t="shared" si="4"/>
        <v>2003506</v>
      </c>
      <c r="AA52" s="50">
        <f t="shared" si="4"/>
        <v>4027837</v>
      </c>
      <c r="AB52" s="50">
        <f t="shared" si="4"/>
        <v>2650000</v>
      </c>
      <c r="AC52" s="50">
        <f t="shared" si="4"/>
        <v>1683933</v>
      </c>
      <c r="AD52" s="50">
        <f t="shared" si="4"/>
        <v>340000</v>
      </c>
      <c r="AE52" s="50">
        <f t="shared" si="4"/>
        <v>133797</v>
      </c>
      <c r="AF52" s="50">
        <f t="shared" si="4"/>
        <v>13688905</v>
      </c>
      <c r="AG52" s="73">
        <f t="shared" si="4"/>
        <v>661459.92000000004</v>
      </c>
      <c r="AH52" s="72">
        <f t="shared" si="1"/>
        <v>866299205.42999995</v>
      </c>
      <c r="AI52" s="45">
        <f t="shared" si="4"/>
        <v>298100</v>
      </c>
      <c r="AJ52" s="45">
        <f t="shared" si="4"/>
        <v>9960</v>
      </c>
      <c r="AK52" s="45">
        <f t="shared" si="4"/>
        <v>1500000</v>
      </c>
      <c r="AL52" s="45">
        <f t="shared" si="4"/>
        <v>468078</v>
      </c>
      <c r="AM52" s="45">
        <f t="shared" si="4"/>
        <v>2000000</v>
      </c>
      <c r="AN52" s="50">
        <f t="shared" si="4"/>
        <v>508000</v>
      </c>
      <c r="AO52" s="50">
        <f t="shared" si="4"/>
        <v>595600</v>
      </c>
      <c r="AP52" s="50">
        <f t="shared" si="4"/>
        <v>96000</v>
      </c>
      <c r="AQ52" s="50">
        <f t="shared" si="4"/>
        <v>350000</v>
      </c>
      <c r="AR52" s="50">
        <f t="shared" si="4"/>
        <v>2240000</v>
      </c>
      <c r="AS52" s="50">
        <f t="shared" si="4"/>
        <v>128005</v>
      </c>
      <c r="AT52" s="50">
        <f t="shared" si="4"/>
        <v>539888</v>
      </c>
      <c r="AU52" s="50">
        <f t="shared" si="4"/>
        <v>400000</v>
      </c>
      <c r="AV52" s="50">
        <f t="shared" si="4"/>
        <v>5000</v>
      </c>
      <c r="AW52" s="50">
        <f t="shared" si="4"/>
        <v>150000</v>
      </c>
      <c r="AX52" s="45">
        <f t="shared" si="4"/>
        <v>9288631</v>
      </c>
      <c r="AY52" s="50">
        <f t="shared" si="4"/>
        <v>900000</v>
      </c>
      <c r="AZ52" s="45">
        <f t="shared" si="4"/>
        <v>384026</v>
      </c>
      <c r="BA52" s="50">
        <f t="shared" si="4"/>
        <v>1061000</v>
      </c>
      <c r="BB52" s="45">
        <f t="shared" si="4"/>
        <v>878500</v>
      </c>
      <c r="BC52" s="50">
        <f t="shared" si="4"/>
        <v>2096000</v>
      </c>
      <c r="BD52" s="45">
        <f t="shared" si="4"/>
        <v>2462400</v>
      </c>
      <c r="BE52" s="45">
        <f t="shared" si="4"/>
        <v>1850000</v>
      </c>
      <c r="BF52" s="45">
        <f t="shared" si="4"/>
        <v>500000</v>
      </c>
      <c r="BG52" s="45">
        <f t="shared" si="4"/>
        <v>1583000</v>
      </c>
      <c r="BH52" s="45">
        <f t="shared" si="4"/>
        <v>5415000</v>
      </c>
      <c r="BI52" s="45">
        <f t="shared" si="4"/>
        <v>1410000</v>
      </c>
      <c r="BJ52" s="45">
        <f t="shared" si="4"/>
        <v>660000</v>
      </c>
      <c r="BK52" s="45">
        <f t="shared" si="4"/>
        <v>539000</v>
      </c>
      <c r="BL52" s="45">
        <f t="shared" si="4"/>
        <v>5178000</v>
      </c>
      <c r="BM52" s="45">
        <f t="shared" si="4"/>
        <v>85000</v>
      </c>
      <c r="BN52" s="50">
        <f t="shared" si="4"/>
        <v>44618954</v>
      </c>
      <c r="BO52" s="50">
        <f t="shared" si="4"/>
        <v>4360000</v>
      </c>
      <c r="BP52" s="50">
        <f t="shared" si="4"/>
        <v>729072</v>
      </c>
      <c r="BQ52" s="50">
        <f t="shared" si="4"/>
        <v>140000</v>
      </c>
      <c r="BR52" s="50">
        <f t="shared" si="4"/>
        <v>11593840</v>
      </c>
      <c r="BS52" s="50">
        <f t="shared" si="4"/>
        <v>2650000</v>
      </c>
      <c r="BT52" s="73">
        <f t="shared" ref="BT52:CF52" si="5">SUM(BT11:BT51)</f>
        <v>661459.92000000004</v>
      </c>
      <c r="BU52" s="50">
        <f t="shared" si="5"/>
        <v>13688905</v>
      </c>
      <c r="BV52" s="45">
        <v>9503500</v>
      </c>
      <c r="BW52" s="70">
        <f t="shared" si="2"/>
        <v>112947656.92</v>
      </c>
      <c r="BX52" s="45">
        <f t="shared" si="5"/>
        <v>1045166</v>
      </c>
      <c r="BY52" s="45">
        <f t="shared" si="5"/>
        <v>1222000</v>
      </c>
      <c r="BZ52" s="50">
        <f t="shared" si="5"/>
        <v>198200</v>
      </c>
      <c r="CA52" s="45">
        <f t="shared" si="5"/>
        <v>1500000</v>
      </c>
      <c r="CB52" s="45">
        <f t="shared" si="5"/>
        <v>1300000</v>
      </c>
      <c r="CC52" s="50">
        <f t="shared" si="5"/>
        <v>128005</v>
      </c>
      <c r="CD52" s="45">
        <f t="shared" si="5"/>
        <v>2795720</v>
      </c>
      <c r="CE52" s="50">
        <f t="shared" si="5"/>
        <v>329000</v>
      </c>
      <c r="CF52" s="45">
        <f t="shared" si="5"/>
        <v>8518091</v>
      </c>
      <c r="CG52" s="22"/>
      <c r="CH52" s="12"/>
    </row>
    <row r="53" spans="2:87" x14ac:dyDescent="0.2">
      <c r="B53" s="77"/>
      <c r="C53" s="77" t="s">
        <v>111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74">
        <f>+BW52-BV52</f>
        <v>103444156.92</v>
      </c>
      <c r="BX53" s="28"/>
      <c r="BY53" s="28"/>
      <c r="BZ53" s="28"/>
      <c r="CA53" s="28"/>
      <c r="CB53" s="28"/>
      <c r="CC53" s="28"/>
      <c r="CD53" s="28"/>
      <c r="CE53" s="28"/>
      <c r="CF53" s="28">
        <f>+CF52-CD52</f>
        <v>5722371</v>
      </c>
    </row>
    <row r="54" spans="2:87" ht="15.75" x14ac:dyDescent="0.25">
      <c r="B54" s="54"/>
      <c r="C54" s="54" t="s">
        <v>135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6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61"/>
      <c r="AY54" s="55"/>
      <c r="AZ54" s="55"/>
      <c r="BA54" s="55"/>
      <c r="BB54" s="46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75">
        <f>+BW53+227391.82</f>
        <v>103671548.73999999</v>
      </c>
      <c r="BX54" s="28"/>
      <c r="BY54" s="28"/>
      <c r="BZ54" s="28"/>
      <c r="CA54" s="28"/>
      <c r="CB54" s="28"/>
      <c r="CC54" s="28"/>
      <c r="CD54" s="28"/>
      <c r="CE54" s="28"/>
      <c r="CF54" s="28"/>
    </row>
    <row r="55" spans="2:87" x14ac:dyDescent="0.2">
      <c r="B55" s="54"/>
      <c r="C55" s="54" t="s">
        <v>217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</row>
    <row r="56" spans="2:87" ht="18.75" x14ac:dyDescent="0.3">
      <c r="B56" s="54"/>
      <c r="C56" s="54"/>
      <c r="D56" s="54"/>
      <c r="E56" s="54"/>
      <c r="F56" s="54"/>
      <c r="G56" s="54"/>
      <c r="H56" s="54"/>
      <c r="I56" s="54"/>
      <c r="J56" s="54"/>
      <c r="K56" s="59" t="s">
        <v>86</v>
      </c>
      <c r="L56" s="59"/>
      <c r="M56" s="59"/>
      <c r="N56" s="59"/>
      <c r="O56" s="59"/>
      <c r="P56" s="59"/>
      <c r="Q56" s="59"/>
      <c r="R56" s="59"/>
      <c r="S56" s="59"/>
      <c r="T56" s="59" t="s">
        <v>91</v>
      </c>
      <c r="U56" s="59"/>
      <c r="V56" s="59"/>
      <c r="W56" s="59"/>
      <c r="X56" s="59"/>
      <c r="Y56" s="59" t="s">
        <v>86</v>
      </c>
      <c r="Z56" s="59"/>
      <c r="AA56" s="59"/>
      <c r="AB56" s="59"/>
      <c r="AC56" s="59"/>
      <c r="AD56" s="59"/>
      <c r="AE56" s="59"/>
      <c r="AF56" s="59"/>
      <c r="AG56" s="59"/>
      <c r="AH56" s="59"/>
      <c r="AI56" s="59" t="s">
        <v>91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59" t="s">
        <v>86</v>
      </c>
      <c r="AU56" s="19"/>
      <c r="AV56" s="19"/>
      <c r="AW56" s="19"/>
      <c r="AX56" s="19"/>
      <c r="AY56" s="19"/>
      <c r="AZ56" s="19"/>
      <c r="BA56" s="56"/>
      <c r="BB56" s="56"/>
      <c r="BC56" s="56"/>
      <c r="BD56" s="56"/>
      <c r="BE56" s="56"/>
      <c r="BF56" s="56"/>
      <c r="BG56" s="56"/>
      <c r="BH56" s="56" t="s">
        <v>91</v>
      </c>
      <c r="BX56" s="19"/>
      <c r="BY56" s="56" t="s">
        <v>86</v>
      </c>
      <c r="BZ56" s="56"/>
      <c r="CA56" s="56"/>
      <c r="CB56" s="56"/>
      <c r="CC56" s="56"/>
      <c r="CD56" s="56"/>
      <c r="CE56" s="56"/>
      <c r="CF56" s="56"/>
      <c r="CG56" s="56"/>
      <c r="CH56" s="56"/>
      <c r="CI56" s="56" t="s">
        <v>91</v>
      </c>
    </row>
    <row r="58" spans="2:87" x14ac:dyDescent="0.2">
      <c r="M58" s="19"/>
      <c r="AX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Y58" s="19"/>
    </row>
    <row r="61" spans="2:87" x14ac:dyDescent="0.2">
      <c r="C61" s="58"/>
    </row>
  </sheetData>
  <mergeCells count="21">
    <mergeCell ref="BP8:BV8"/>
    <mergeCell ref="B7:B10"/>
    <mergeCell ref="AY8:AY9"/>
    <mergeCell ref="BP6:CK6"/>
    <mergeCell ref="AY7:BO7"/>
    <mergeCell ref="BP7:CF7"/>
    <mergeCell ref="C7:W7"/>
    <mergeCell ref="B6:W6"/>
    <mergeCell ref="X6:AT6"/>
    <mergeCell ref="AW6:BO6"/>
    <mergeCell ref="C8:C9"/>
    <mergeCell ref="CF8:CF9"/>
    <mergeCell ref="BX8:CB8"/>
    <mergeCell ref="BW8:BW9"/>
    <mergeCell ref="D8:AG8"/>
    <mergeCell ref="AX8:AX9"/>
    <mergeCell ref="AH8:AH9"/>
    <mergeCell ref="X7:AS7"/>
    <mergeCell ref="AT7:AX7"/>
    <mergeCell ref="AZ8:BO8"/>
    <mergeCell ref="AI8:AW8"/>
  </mergeCells>
  <pageMargins left="0.31496062992125984" right="0.19685039370078741" top="0.19685039370078741" bottom="0.19685039370078741" header="0.19685039370078741" footer="0.19685039370078741"/>
  <pageSetup paperSize="9" scale="4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Лист4</vt:lpstr>
      <vt:lpstr>липень</vt:lpstr>
      <vt:lpstr>липень!Заголовки_для_друку</vt:lpstr>
    </vt:vector>
  </TitlesOfParts>
  <Company>ф1нв1дд1л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ADMIN</cp:lastModifiedBy>
  <cp:lastPrinted>2019-07-29T06:56:54Z</cp:lastPrinted>
  <dcterms:created xsi:type="dcterms:W3CDTF">2002-05-15T21:31:31Z</dcterms:created>
  <dcterms:modified xsi:type="dcterms:W3CDTF">2019-07-29T07:08:32Z</dcterms:modified>
</cp:coreProperties>
</file>